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X:\PONUDBE&amp;RAZPISI&amp;IZVEDBE\AGLOMERACIJA_HOČE_IN_RADIZEL-POPISI-korekcije\"/>
    </mc:Choice>
  </mc:AlternateContent>
  <xr:revisionPtr revIDLastSave="0" documentId="13_ncr:1_{95553002-4026-4ADF-AB55-9E6C34B6F309}" xr6:coauthVersionLast="47" xr6:coauthVersionMax="47" xr10:uidLastSave="{00000000-0000-0000-0000-000000000000}"/>
  <bookViews>
    <workbookView xWindow="-120" yWindow="-120" windowWidth="77040" windowHeight="21120" tabRatio="609" activeTab="27" xr2:uid="{00000000-000D-0000-FFFF-FFFF00000000}"/>
  </bookViews>
  <sheets>
    <sheet name="REKAPITULACIJA" sheetId="14" r:id="rId1"/>
    <sheet name="FK7" sheetId="85" r:id="rId2"/>
    <sheet name="FK8" sheetId="98" r:id="rId3"/>
    <sheet name="FK9" sheetId="99" r:id="rId4"/>
    <sheet name="FK10" sheetId="100" r:id="rId5"/>
    <sheet name="FK11" sheetId="101" r:id="rId6"/>
    <sheet name="FK12" sheetId="102" r:id="rId7"/>
    <sheet name="FK13" sheetId="103" r:id="rId8"/>
    <sheet name="FK14in14.1" sheetId="104" r:id="rId9"/>
    <sheet name="FK15-15.1-15.2" sheetId="105" r:id="rId10"/>
    <sheet name="FK16" sheetId="106" r:id="rId11"/>
    <sheet name="FK17" sheetId="107" r:id="rId12"/>
    <sheet name="FK18" sheetId="108" r:id="rId13"/>
    <sheet name="FK19" sheetId="109" r:id="rId14"/>
    <sheet name="FK20" sheetId="110" r:id="rId15"/>
    <sheet name="FK21" sheetId="111" r:id="rId16"/>
    <sheet name="FK22" sheetId="112" r:id="rId17"/>
    <sheet name="FK23" sheetId="114" r:id="rId18"/>
    <sheet name="FK24" sheetId="113" r:id="rId19"/>
    <sheet name="FK25" sheetId="116" r:id="rId20"/>
    <sheet name="FK26" sheetId="117" r:id="rId21"/>
    <sheet name="FK27in27.1" sheetId="118" r:id="rId22"/>
    <sheet name="FK28" sheetId="119" r:id="rId23"/>
    <sheet name="FK29" sheetId="121" r:id="rId24"/>
    <sheet name="GV8(FK30)" sheetId="120" r:id="rId25"/>
    <sheet name="GV7" sheetId="122" r:id="rId26"/>
    <sheet name="GV6" sheetId="123" r:id="rId27"/>
    <sheet name="GV5" sheetId="124" r:id="rId28"/>
  </sheets>
  <definedNames>
    <definedName name="_xlnm.Print_Area" localSheetId="0">REKAPITULACIJA!$A$1:$E$67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18" l="1"/>
  <c r="H14" i="116"/>
  <c r="H13" i="116"/>
  <c r="H12" i="116"/>
  <c r="H22" i="116"/>
  <c r="H21" i="116"/>
  <c r="H20" i="116"/>
  <c r="H19" i="116"/>
  <c r="H18" i="116"/>
  <c r="H17" i="116"/>
  <c r="H16" i="116"/>
  <c r="H15" i="116"/>
  <c r="H17" i="117" l="1"/>
  <c r="J17" i="116"/>
  <c r="F83" i="124"/>
  <c r="I79" i="124"/>
  <c r="H79" i="124"/>
  <c r="F79" i="124"/>
  <c r="J79" i="124" s="1"/>
  <c r="I78" i="124"/>
  <c r="I80" i="124" s="1"/>
  <c r="H78" i="124"/>
  <c r="H80" i="124" s="1"/>
  <c r="F78" i="124"/>
  <c r="J78" i="124" s="1"/>
  <c r="J80" i="124" s="1"/>
  <c r="I74" i="124"/>
  <c r="H74" i="124"/>
  <c r="F74" i="124"/>
  <c r="I73" i="124"/>
  <c r="H73" i="124"/>
  <c r="F73" i="124"/>
  <c r="J73" i="124" s="1"/>
  <c r="I72" i="124"/>
  <c r="H72" i="124"/>
  <c r="F72" i="124"/>
  <c r="J72" i="124" s="1"/>
  <c r="I71" i="124"/>
  <c r="H71" i="124"/>
  <c r="F71" i="124"/>
  <c r="J71" i="124" s="1"/>
  <c r="I70" i="124"/>
  <c r="H70" i="124"/>
  <c r="F70" i="124"/>
  <c r="I69" i="124"/>
  <c r="H69" i="124"/>
  <c r="F69" i="124"/>
  <c r="J69" i="124" s="1"/>
  <c r="I68" i="124"/>
  <c r="H68" i="124"/>
  <c r="F68" i="124"/>
  <c r="J68" i="124" s="1"/>
  <c r="I67" i="124"/>
  <c r="H67" i="124"/>
  <c r="F67" i="124"/>
  <c r="J67" i="124" s="1"/>
  <c r="I63" i="124"/>
  <c r="H63" i="124"/>
  <c r="F63" i="124"/>
  <c r="J63" i="124" s="1"/>
  <c r="I62" i="124"/>
  <c r="H62" i="124"/>
  <c r="F62" i="124"/>
  <c r="J62" i="124" s="1"/>
  <c r="I61" i="124"/>
  <c r="H61" i="124"/>
  <c r="F61" i="124"/>
  <c r="J61" i="124" s="1"/>
  <c r="I60" i="124"/>
  <c r="H60" i="124"/>
  <c r="F60" i="124"/>
  <c r="J60" i="124" s="1"/>
  <c r="I59" i="124"/>
  <c r="H59" i="124"/>
  <c r="F59" i="124"/>
  <c r="J59" i="124" s="1"/>
  <c r="I57" i="124"/>
  <c r="H57" i="124"/>
  <c r="F57" i="124"/>
  <c r="J57" i="124" s="1"/>
  <c r="I56" i="124"/>
  <c r="H56" i="124"/>
  <c r="F56" i="124"/>
  <c r="J56" i="124" s="1"/>
  <c r="I55" i="124"/>
  <c r="H55" i="124"/>
  <c r="F55" i="124"/>
  <c r="J55" i="124" s="1"/>
  <c r="I54" i="124"/>
  <c r="H54" i="124"/>
  <c r="F54" i="124"/>
  <c r="J54" i="124" s="1"/>
  <c r="I53" i="124"/>
  <c r="H53" i="124"/>
  <c r="H64" i="124" s="1"/>
  <c r="F53" i="124"/>
  <c r="J53" i="124" s="1"/>
  <c r="J52" i="124"/>
  <c r="I52" i="124"/>
  <c r="H52" i="124"/>
  <c r="F52" i="124"/>
  <c r="I51" i="124"/>
  <c r="H51" i="124"/>
  <c r="F51" i="124"/>
  <c r="J51" i="124" s="1"/>
  <c r="I50" i="124"/>
  <c r="H50" i="124"/>
  <c r="F50" i="124"/>
  <c r="J50" i="124" s="1"/>
  <c r="I49" i="124"/>
  <c r="H49" i="124"/>
  <c r="F49" i="124"/>
  <c r="J49" i="124" s="1"/>
  <c r="I48" i="124"/>
  <c r="H48" i="124"/>
  <c r="F48" i="124"/>
  <c r="J48" i="124" s="1"/>
  <c r="I47" i="124"/>
  <c r="H47" i="124"/>
  <c r="F47" i="124"/>
  <c r="J47" i="124" s="1"/>
  <c r="I43" i="124"/>
  <c r="H43" i="124"/>
  <c r="F43" i="124"/>
  <c r="J43" i="124" s="1"/>
  <c r="I42" i="124"/>
  <c r="H42" i="124"/>
  <c r="F42" i="124"/>
  <c r="J42" i="124" s="1"/>
  <c r="I41" i="124"/>
  <c r="H41" i="124"/>
  <c r="F41" i="124"/>
  <c r="J41" i="124" s="1"/>
  <c r="I40" i="124"/>
  <c r="H40" i="124"/>
  <c r="F40" i="124"/>
  <c r="J40" i="124" s="1"/>
  <c r="I39" i="124"/>
  <c r="H39" i="124"/>
  <c r="F39" i="124"/>
  <c r="J39" i="124" s="1"/>
  <c r="I38" i="124"/>
  <c r="H38" i="124"/>
  <c r="F38" i="124"/>
  <c r="J38" i="124" s="1"/>
  <c r="I37" i="124"/>
  <c r="H37" i="124"/>
  <c r="F37" i="124"/>
  <c r="J37" i="124" s="1"/>
  <c r="I36" i="124"/>
  <c r="H36" i="124"/>
  <c r="F36" i="124"/>
  <c r="J36" i="124" s="1"/>
  <c r="I35" i="124"/>
  <c r="H35" i="124"/>
  <c r="F35" i="124"/>
  <c r="J35" i="124" s="1"/>
  <c r="I34" i="124"/>
  <c r="H34" i="124"/>
  <c r="F34" i="124"/>
  <c r="J34" i="124" s="1"/>
  <c r="I33" i="124"/>
  <c r="H33" i="124"/>
  <c r="F33" i="124"/>
  <c r="J33" i="124" s="1"/>
  <c r="I32" i="124"/>
  <c r="H32" i="124"/>
  <c r="F32" i="124"/>
  <c r="J32" i="124" s="1"/>
  <c r="I30" i="124"/>
  <c r="H30" i="124"/>
  <c r="F30" i="124"/>
  <c r="J30" i="124" s="1"/>
  <c r="I29" i="124"/>
  <c r="H29" i="124"/>
  <c r="F29" i="124"/>
  <c r="J29" i="124" s="1"/>
  <c r="I26" i="124"/>
  <c r="H26" i="124"/>
  <c r="F26" i="124"/>
  <c r="J26" i="124" s="1"/>
  <c r="I22" i="124"/>
  <c r="H22" i="124"/>
  <c r="F22" i="124"/>
  <c r="J22" i="124" s="1"/>
  <c r="I21" i="124"/>
  <c r="H21" i="124"/>
  <c r="F21" i="124"/>
  <c r="J21" i="124" s="1"/>
  <c r="I20" i="124"/>
  <c r="H20" i="124"/>
  <c r="F20" i="124"/>
  <c r="J20" i="124" s="1"/>
  <c r="I19" i="124"/>
  <c r="H19" i="124"/>
  <c r="F19" i="124"/>
  <c r="J19" i="124" s="1"/>
  <c r="I18" i="124"/>
  <c r="H18" i="124"/>
  <c r="F18" i="124"/>
  <c r="J18" i="124" s="1"/>
  <c r="I17" i="124"/>
  <c r="H17" i="124"/>
  <c r="F17" i="124"/>
  <c r="J17" i="124" s="1"/>
  <c r="I16" i="124"/>
  <c r="H16" i="124"/>
  <c r="F16" i="124"/>
  <c r="J16" i="124" s="1"/>
  <c r="I15" i="124"/>
  <c r="H15" i="124"/>
  <c r="F15" i="124"/>
  <c r="J15" i="124" s="1"/>
  <c r="I14" i="124"/>
  <c r="H14" i="124"/>
  <c r="F14" i="124"/>
  <c r="J14" i="124" s="1"/>
  <c r="I13" i="124"/>
  <c r="H13" i="124"/>
  <c r="F13" i="124"/>
  <c r="J13" i="124" s="1"/>
  <c r="I12" i="124"/>
  <c r="H12" i="124"/>
  <c r="F12" i="124"/>
  <c r="H26" i="123"/>
  <c r="F83" i="123"/>
  <c r="I79" i="123"/>
  <c r="H79" i="123"/>
  <c r="F79" i="123"/>
  <c r="J79" i="123" s="1"/>
  <c r="I78" i="123"/>
  <c r="I80" i="123" s="1"/>
  <c r="H78" i="123"/>
  <c r="H80" i="123" s="1"/>
  <c r="F78" i="123"/>
  <c r="J78" i="123" s="1"/>
  <c r="J80" i="123" s="1"/>
  <c r="I74" i="123"/>
  <c r="H74" i="123"/>
  <c r="F74" i="123"/>
  <c r="I73" i="123"/>
  <c r="H73" i="123"/>
  <c r="F73" i="123"/>
  <c r="J73" i="123" s="1"/>
  <c r="I72" i="123"/>
  <c r="H72" i="123"/>
  <c r="F72" i="123"/>
  <c r="J72" i="123" s="1"/>
  <c r="I71" i="123"/>
  <c r="H71" i="123"/>
  <c r="F71" i="123"/>
  <c r="J71" i="123" s="1"/>
  <c r="I70" i="123"/>
  <c r="H70" i="123"/>
  <c r="F70" i="123"/>
  <c r="I69" i="123"/>
  <c r="H69" i="123"/>
  <c r="F69" i="123"/>
  <c r="J69" i="123" s="1"/>
  <c r="I68" i="123"/>
  <c r="H68" i="123"/>
  <c r="F68" i="123"/>
  <c r="J68" i="123" s="1"/>
  <c r="I67" i="123"/>
  <c r="H67" i="123"/>
  <c r="F67" i="123"/>
  <c r="J67" i="123" s="1"/>
  <c r="I63" i="123"/>
  <c r="H63" i="123"/>
  <c r="F63" i="123"/>
  <c r="J63" i="123" s="1"/>
  <c r="I62" i="123"/>
  <c r="H62" i="123"/>
  <c r="F62" i="123"/>
  <c r="J62" i="123" s="1"/>
  <c r="I61" i="123"/>
  <c r="H61" i="123"/>
  <c r="F61" i="123"/>
  <c r="J61" i="123" s="1"/>
  <c r="I60" i="123"/>
  <c r="H60" i="123"/>
  <c r="F60" i="123"/>
  <c r="J60" i="123" s="1"/>
  <c r="I59" i="123"/>
  <c r="H59" i="123"/>
  <c r="F59" i="123"/>
  <c r="J59" i="123" s="1"/>
  <c r="I57" i="123"/>
  <c r="H57" i="123"/>
  <c r="F57" i="123"/>
  <c r="J57" i="123" s="1"/>
  <c r="I56" i="123"/>
  <c r="H56" i="123"/>
  <c r="F56" i="123"/>
  <c r="J56" i="123" s="1"/>
  <c r="I55" i="123"/>
  <c r="H55" i="123"/>
  <c r="F55" i="123"/>
  <c r="J55" i="123" s="1"/>
  <c r="I54" i="123"/>
  <c r="H54" i="123"/>
  <c r="F54" i="123"/>
  <c r="J54" i="123" s="1"/>
  <c r="I53" i="123"/>
  <c r="H53" i="123"/>
  <c r="F53" i="123"/>
  <c r="J53" i="123" s="1"/>
  <c r="I52" i="123"/>
  <c r="H52" i="123"/>
  <c r="F52" i="123"/>
  <c r="J52" i="123" s="1"/>
  <c r="I51" i="123"/>
  <c r="H51" i="123"/>
  <c r="F51" i="123"/>
  <c r="J51" i="123" s="1"/>
  <c r="I50" i="123"/>
  <c r="H50" i="123"/>
  <c r="F50" i="123"/>
  <c r="J50" i="123" s="1"/>
  <c r="I49" i="123"/>
  <c r="H49" i="123"/>
  <c r="F49" i="123"/>
  <c r="J49" i="123" s="1"/>
  <c r="I48" i="123"/>
  <c r="H48" i="123"/>
  <c r="F48" i="123"/>
  <c r="J48" i="123" s="1"/>
  <c r="I47" i="123"/>
  <c r="H47" i="123"/>
  <c r="F47" i="123"/>
  <c r="J47" i="123" s="1"/>
  <c r="I43" i="123"/>
  <c r="H43" i="123"/>
  <c r="F43" i="123"/>
  <c r="J43" i="123" s="1"/>
  <c r="I42" i="123"/>
  <c r="H42" i="123"/>
  <c r="F42" i="123"/>
  <c r="J42" i="123" s="1"/>
  <c r="I41" i="123"/>
  <c r="H41" i="123"/>
  <c r="F41" i="123"/>
  <c r="J41" i="123" s="1"/>
  <c r="I40" i="123"/>
  <c r="H40" i="123"/>
  <c r="F40" i="123"/>
  <c r="J40" i="123" s="1"/>
  <c r="I39" i="123"/>
  <c r="H39" i="123"/>
  <c r="F39" i="123"/>
  <c r="J39" i="123" s="1"/>
  <c r="I38" i="123"/>
  <c r="H38" i="123"/>
  <c r="F38" i="123"/>
  <c r="J38" i="123" s="1"/>
  <c r="I37" i="123"/>
  <c r="H37" i="123"/>
  <c r="F37" i="123"/>
  <c r="J37" i="123" s="1"/>
  <c r="I36" i="123"/>
  <c r="H36" i="123"/>
  <c r="F36" i="123"/>
  <c r="J36" i="123" s="1"/>
  <c r="I35" i="123"/>
  <c r="H35" i="123"/>
  <c r="F35" i="123"/>
  <c r="J35" i="123" s="1"/>
  <c r="I34" i="123"/>
  <c r="H34" i="123"/>
  <c r="F34" i="123"/>
  <c r="J34" i="123" s="1"/>
  <c r="I33" i="123"/>
  <c r="H33" i="123"/>
  <c r="F33" i="123"/>
  <c r="J33" i="123" s="1"/>
  <c r="I32" i="123"/>
  <c r="H32" i="123"/>
  <c r="F32" i="123"/>
  <c r="J32" i="123" s="1"/>
  <c r="I30" i="123"/>
  <c r="H30" i="123"/>
  <c r="F30" i="123"/>
  <c r="J30" i="123" s="1"/>
  <c r="I29" i="123"/>
  <c r="H29" i="123"/>
  <c r="F29" i="123"/>
  <c r="J29" i="123" s="1"/>
  <c r="I26" i="123"/>
  <c r="F26" i="123"/>
  <c r="J26" i="123" s="1"/>
  <c r="I22" i="123"/>
  <c r="H22" i="123"/>
  <c r="F22" i="123"/>
  <c r="J22" i="123" s="1"/>
  <c r="I21" i="123"/>
  <c r="H21" i="123"/>
  <c r="F21" i="123"/>
  <c r="J21" i="123" s="1"/>
  <c r="I20" i="123"/>
  <c r="H20" i="123"/>
  <c r="F20" i="123"/>
  <c r="J20" i="123" s="1"/>
  <c r="I19" i="123"/>
  <c r="H19" i="123"/>
  <c r="F19" i="123"/>
  <c r="J19" i="123" s="1"/>
  <c r="I18" i="123"/>
  <c r="H18" i="123"/>
  <c r="F18" i="123"/>
  <c r="J18" i="123" s="1"/>
  <c r="I17" i="123"/>
  <c r="H17" i="123"/>
  <c r="F17" i="123"/>
  <c r="J17" i="123" s="1"/>
  <c r="I16" i="123"/>
  <c r="H16" i="123"/>
  <c r="F16" i="123"/>
  <c r="J16" i="123" s="1"/>
  <c r="I15" i="123"/>
  <c r="H15" i="123"/>
  <c r="F15" i="123"/>
  <c r="J15" i="123" s="1"/>
  <c r="I14" i="123"/>
  <c r="H14" i="123"/>
  <c r="F14" i="123"/>
  <c r="J14" i="123" s="1"/>
  <c r="I13" i="123"/>
  <c r="H13" i="123"/>
  <c r="F13" i="123"/>
  <c r="J13" i="123" s="1"/>
  <c r="I12" i="123"/>
  <c r="H12" i="123"/>
  <c r="F12" i="123"/>
  <c r="I31" i="120"/>
  <c r="H31" i="120"/>
  <c r="F31" i="120"/>
  <c r="J31" i="120" s="1"/>
  <c r="I23" i="123" l="1"/>
  <c r="I83" i="123" s="1"/>
  <c r="I86" i="123" s="1"/>
  <c r="D58" i="14" s="1"/>
  <c r="H23" i="124"/>
  <c r="I23" i="124"/>
  <c r="H23" i="123"/>
  <c r="I75" i="123"/>
  <c r="H44" i="124"/>
  <c r="I75" i="124"/>
  <c r="H75" i="124"/>
  <c r="J75" i="124"/>
  <c r="I44" i="124"/>
  <c r="J23" i="124"/>
  <c r="I64" i="124"/>
  <c r="I64" i="123"/>
  <c r="J44" i="124"/>
  <c r="I44" i="123"/>
  <c r="J64" i="124"/>
  <c r="H75" i="123"/>
  <c r="J75" i="123"/>
  <c r="H64" i="123"/>
  <c r="H44" i="123"/>
  <c r="J23" i="123"/>
  <c r="J44" i="123"/>
  <c r="J64" i="123"/>
  <c r="I83" i="124" l="1"/>
  <c r="I86" i="124" s="1"/>
  <c r="D60" i="14" s="1"/>
  <c r="H83" i="124"/>
  <c r="H86" i="124" s="1"/>
  <c r="C60" i="14" s="1"/>
  <c r="J83" i="124"/>
  <c r="J86" i="124" s="1"/>
  <c r="E60" i="14" s="1"/>
  <c r="H83" i="123"/>
  <c r="H86" i="123" s="1"/>
  <c r="C58" i="14" s="1"/>
  <c r="J83" i="123"/>
  <c r="J86" i="123" s="1"/>
  <c r="E58" i="14" s="1"/>
  <c r="H42" i="117" l="1"/>
  <c r="F83" i="122"/>
  <c r="I79" i="122"/>
  <c r="H79" i="122"/>
  <c r="F79" i="122"/>
  <c r="J79" i="122" s="1"/>
  <c r="I78" i="122"/>
  <c r="H78" i="122"/>
  <c r="H80" i="122" s="1"/>
  <c r="F78" i="122"/>
  <c r="J78" i="122" s="1"/>
  <c r="I74" i="122"/>
  <c r="H74" i="122"/>
  <c r="F74" i="122"/>
  <c r="I73" i="122"/>
  <c r="H73" i="122"/>
  <c r="F73" i="122"/>
  <c r="J73" i="122" s="1"/>
  <c r="I72" i="122"/>
  <c r="H72" i="122"/>
  <c r="F72" i="122"/>
  <c r="J72" i="122" s="1"/>
  <c r="I71" i="122"/>
  <c r="H71" i="122"/>
  <c r="F71" i="122"/>
  <c r="J71" i="122" s="1"/>
  <c r="I70" i="122"/>
  <c r="H70" i="122"/>
  <c r="F70" i="122"/>
  <c r="I69" i="122"/>
  <c r="H69" i="122"/>
  <c r="F69" i="122"/>
  <c r="J69" i="122" s="1"/>
  <c r="I68" i="122"/>
  <c r="H68" i="122"/>
  <c r="F68" i="122"/>
  <c r="J68" i="122" s="1"/>
  <c r="I67" i="122"/>
  <c r="H67" i="122"/>
  <c r="F67" i="122"/>
  <c r="J67" i="122" s="1"/>
  <c r="I63" i="122"/>
  <c r="H63" i="122"/>
  <c r="F63" i="122"/>
  <c r="J63" i="122" s="1"/>
  <c r="I62" i="122"/>
  <c r="H62" i="122"/>
  <c r="F62" i="122"/>
  <c r="J62" i="122" s="1"/>
  <c r="I61" i="122"/>
  <c r="H61" i="122"/>
  <c r="F61" i="122"/>
  <c r="J61" i="122" s="1"/>
  <c r="I60" i="122"/>
  <c r="H60" i="122"/>
  <c r="F60" i="122"/>
  <c r="J60" i="122" s="1"/>
  <c r="I59" i="122"/>
  <c r="H59" i="122"/>
  <c r="F59" i="122"/>
  <c r="J59" i="122" s="1"/>
  <c r="I57" i="122"/>
  <c r="H57" i="122"/>
  <c r="F57" i="122"/>
  <c r="J57" i="122" s="1"/>
  <c r="I56" i="122"/>
  <c r="H56" i="122"/>
  <c r="F56" i="122"/>
  <c r="J56" i="122" s="1"/>
  <c r="I55" i="122"/>
  <c r="H55" i="122"/>
  <c r="F55" i="122"/>
  <c r="J55" i="122" s="1"/>
  <c r="I54" i="122"/>
  <c r="H54" i="122"/>
  <c r="F54" i="122"/>
  <c r="J54" i="122" s="1"/>
  <c r="I53" i="122"/>
  <c r="H53" i="122"/>
  <c r="F53" i="122"/>
  <c r="J53" i="122" s="1"/>
  <c r="J52" i="122"/>
  <c r="I52" i="122"/>
  <c r="H52" i="122"/>
  <c r="F52" i="122"/>
  <c r="I51" i="122"/>
  <c r="H51" i="122"/>
  <c r="F51" i="122"/>
  <c r="J51" i="122" s="1"/>
  <c r="I50" i="122"/>
  <c r="H50" i="122"/>
  <c r="F50" i="122"/>
  <c r="J50" i="122" s="1"/>
  <c r="I49" i="122"/>
  <c r="H49" i="122"/>
  <c r="F49" i="122"/>
  <c r="J49" i="122" s="1"/>
  <c r="I48" i="122"/>
  <c r="H48" i="122"/>
  <c r="F48" i="122"/>
  <c r="J48" i="122" s="1"/>
  <c r="I47" i="122"/>
  <c r="H47" i="122"/>
  <c r="F47" i="122"/>
  <c r="J47" i="122" s="1"/>
  <c r="I43" i="122"/>
  <c r="H43" i="122"/>
  <c r="F43" i="122"/>
  <c r="J43" i="122" s="1"/>
  <c r="I42" i="122"/>
  <c r="H42" i="122"/>
  <c r="F42" i="122"/>
  <c r="J42" i="122" s="1"/>
  <c r="I41" i="122"/>
  <c r="H41" i="122"/>
  <c r="F41" i="122"/>
  <c r="J41" i="122" s="1"/>
  <c r="I40" i="122"/>
  <c r="H40" i="122"/>
  <c r="F40" i="122"/>
  <c r="J40" i="122" s="1"/>
  <c r="I39" i="122"/>
  <c r="H39" i="122"/>
  <c r="F39" i="122"/>
  <c r="J39" i="122" s="1"/>
  <c r="I38" i="122"/>
  <c r="H38" i="122"/>
  <c r="F38" i="122"/>
  <c r="J38" i="122" s="1"/>
  <c r="I37" i="122"/>
  <c r="H37" i="122"/>
  <c r="F37" i="122"/>
  <c r="J37" i="122" s="1"/>
  <c r="I36" i="122"/>
  <c r="H36" i="122"/>
  <c r="F36" i="122"/>
  <c r="J36" i="122" s="1"/>
  <c r="I35" i="122"/>
  <c r="H35" i="122"/>
  <c r="F35" i="122"/>
  <c r="J35" i="122" s="1"/>
  <c r="I34" i="122"/>
  <c r="H34" i="122"/>
  <c r="F34" i="122"/>
  <c r="J34" i="122" s="1"/>
  <c r="I33" i="122"/>
  <c r="H33" i="122"/>
  <c r="F33" i="122"/>
  <c r="J33" i="122" s="1"/>
  <c r="I32" i="122"/>
  <c r="H32" i="122"/>
  <c r="F32" i="122"/>
  <c r="J32" i="122" s="1"/>
  <c r="I30" i="122"/>
  <c r="H30" i="122"/>
  <c r="F30" i="122"/>
  <c r="J30" i="122" s="1"/>
  <c r="I29" i="122"/>
  <c r="H29" i="122"/>
  <c r="F29" i="122"/>
  <c r="J29" i="122" s="1"/>
  <c r="I26" i="122"/>
  <c r="H26" i="122"/>
  <c r="F26" i="122"/>
  <c r="J26" i="122" s="1"/>
  <c r="I22" i="122"/>
  <c r="H22" i="122"/>
  <c r="F22" i="122"/>
  <c r="J22" i="122" s="1"/>
  <c r="I21" i="122"/>
  <c r="H21" i="122"/>
  <c r="F21" i="122"/>
  <c r="J21" i="122" s="1"/>
  <c r="I20" i="122"/>
  <c r="H20" i="122"/>
  <c r="F20" i="122"/>
  <c r="J20" i="122" s="1"/>
  <c r="I19" i="122"/>
  <c r="H19" i="122"/>
  <c r="F19" i="122"/>
  <c r="J19" i="122" s="1"/>
  <c r="I18" i="122"/>
  <c r="H18" i="122"/>
  <c r="F18" i="122"/>
  <c r="J18" i="122" s="1"/>
  <c r="I17" i="122"/>
  <c r="H17" i="122"/>
  <c r="F17" i="122"/>
  <c r="J17" i="122" s="1"/>
  <c r="I16" i="122"/>
  <c r="H16" i="122"/>
  <c r="F16" i="122"/>
  <c r="J16" i="122" s="1"/>
  <c r="I15" i="122"/>
  <c r="H15" i="122"/>
  <c r="F15" i="122"/>
  <c r="J15" i="122" s="1"/>
  <c r="I14" i="122"/>
  <c r="H14" i="122"/>
  <c r="F14" i="122"/>
  <c r="J14" i="122" s="1"/>
  <c r="I13" i="122"/>
  <c r="H13" i="122"/>
  <c r="F13" i="122"/>
  <c r="J13" i="122" s="1"/>
  <c r="I12" i="122"/>
  <c r="H12" i="122"/>
  <c r="F12" i="122"/>
  <c r="F82" i="121"/>
  <c r="I78" i="121"/>
  <c r="H78" i="121"/>
  <c r="F78" i="121"/>
  <c r="J78" i="121" s="1"/>
  <c r="I77" i="121"/>
  <c r="I79" i="121" s="1"/>
  <c r="H77" i="121"/>
  <c r="F77" i="121"/>
  <c r="J77" i="121" s="1"/>
  <c r="I73" i="121"/>
  <c r="H73" i="121"/>
  <c r="F73" i="121"/>
  <c r="I72" i="121"/>
  <c r="H72" i="121"/>
  <c r="F72" i="121"/>
  <c r="J72" i="121" s="1"/>
  <c r="I71" i="121"/>
  <c r="H71" i="121"/>
  <c r="F71" i="121"/>
  <c r="J71" i="121" s="1"/>
  <c r="I70" i="121"/>
  <c r="H70" i="121"/>
  <c r="F70" i="121"/>
  <c r="J70" i="121" s="1"/>
  <c r="I69" i="121"/>
  <c r="H69" i="121"/>
  <c r="F69" i="121"/>
  <c r="I68" i="121"/>
  <c r="H68" i="121"/>
  <c r="F68" i="121"/>
  <c r="J68" i="121" s="1"/>
  <c r="I67" i="121"/>
  <c r="H67" i="121"/>
  <c r="F67" i="121"/>
  <c r="J67" i="121" s="1"/>
  <c r="I66" i="121"/>
  <c r="H66" i="121"/>
  <c r="F66" i="121"/>
  <c r="J66" i="121" s="1"/>
  <c r="I62" i="121"/>
  <c r="H62" i="121"/>
  <c r="F62" i="121"/>
  <c r="J62" i="121" s="1"/>
  <c r="I61" i="121"/>
  <c r="H61" i="121"/>
  <c r="F61" i="121"/>
  <c r="J61" i="121" s="1"/>
  <c r="I60" i="121"/>
  <c r="H60" i="121"/>
  <c r="F60" i="121"/>
  <c r="J60" i="121" s="1"/>
  <c r="I59" i="121"/>
  <c r="H59" i="121"/>
  <c r="F59" i="121"/>
  <c r="J59" i="121" s="1"/>
  <c r="I57" i="121"/>
  <c r="H57" i="121"/>
  <c r="F57" i="121"/>
  <c r="J57" i="121" s="1"/>
  <c r="I56" i="121"/>
  <c r="H56" i="121"/>
  <c r="F56" i="121"/>
  <c r="J56" i="121" s="1"/>
  <c r="I55" i="121"/>
  <c r="H55" i="121"/>
  <c r="F55" i="121"/>
  <c r="J55" i="121" s="1"/>
  <c r="I54" i="121"/>
  <c r="H54" i="121"/>
  <c r="F54" i="121"/>
  <c r="J54" i="121" s="1"/>
  <c r="I53" i="121"/>
  <c r="H53" i="121"/>
  <c r="F53" i="121"/>
  <c r="J53" i="121" s="1"/>
  <c r="I52" i="121"/>
  <c r="H52" i="121"/>
  <c r="F52" i="121"/>
  <c r="J52" i="121" s="1"/>
  <c r="J51" i="121"/>
  <c r="I51" i="121"/>
  <c r="H51" i="121"/>
  <c r="F51" i="121"/>
  <c r="I50" i="121"/>
  <c r="H50" i="121"/>
  <c r="F50" i="121"/>
  <c r="J50" i="121" s="1"/>
  <c r="I49" i="121"/>
  <c r="H49" i="121"/>
  <c r="F49" i="121"/>
  <c r="J49" i="121" s="1"/>
  <c r="I48" i="121"/>
  <c r="H48" i="121"/>
  <c r="F48" i="121"/>
  <c r="J48" i="121" s="1"/>
  <c r="I47" i="121"/>
  <c r="H47" i="121"/>
  <c r="F47" i="121"/>
  <c r="J47" i="121" s="1"/>
  <c r="I43" i="121"/>
  <c r="H43" i="121"/>
  <c r="F43" i="121"/>
  <c r="J43" i="121" s="1"/>
  <c r="I42" i="121"/>
  <c r="H42" i="121"/>
  <c r="F42" i="121"/>
  <c r="J42" i="121" s="1"/>
  <c r="I41" i="121"/>
  <c r="H41" i="121"/>
  <c r="F41" i="121"/>
  <c r="J41" i="121" s="1"/>
  <c r="I40" i="121"/>
  <c r="H40" i="121"/>
  <c r="F40" i="121"/>
  <c r="J40" i="121" s="1"/>
  <c r="I39" i="121"/>
  <c r="H39" i="121"/>
  <c r="I38" i="121"/>
  <c r="H38" i="121"/>
  <c r="F38" i="121"/>
  <c r="J38" i="121" s="1"/>
  <c r="I37" i="121"/>
  <c r="H37" i="121"/>
  <c r="F37" i="121"/>
  <c r="J37" i="121" s="1"/>
  <c r="I36" i="121"/>
  <c r="H36" i="121"/>
  <c r="F36" i="121"/>
  <c r="J36" i="121" s="1"/>
  <c r="I35" i="121"/>
  <c r="H35" i="121"/>
  <c r="F35" i="121"/>
  <c r="J35" i="121" s="1"/>
  <c r="I34" i="121"/>
  <c r="H34" i="121"/>
  <c r="F34" i="121"/>
  <c r="J34" i="121" s="1"/>
  <c r="I33" i="121"/>
  <c r="H33" i="121"/>
  <c r="F33" i="121"/>
  <c r="J33" i="121" s="1"/>
  <c r="I32" i="121"/>
  <c r="H32" i="121"/>
  <c r="F32" i="121"/>
  <c r="J32" i="121" s="1"/>
  <c r="I30" i="121"/>
  <c r="H30" i="121"/>
  <c r="F30" i="121"/>
  <c r="J30" i="121" s="1"/>
  <c r="I29" i="121"/>
  <c r="H29" i="121"/>
  <c r="F29" i="121"/>
  <c r="J29" i="121" s="1"/>
  <c r="I26" i="121"/>
  <c r="H26" i="121"/>
  <c r="F26" i="121"/>
  <c r="J26" i="121" s="1"/>
  <c r="I22" i="121"/>
  <c r="H22" i="121"/>
  <c r="F22" i="121"/>
  <c r="J22" i="121" s="1"/>
  <c r="I21" i="121"/>
  <c r="H21" i="121"/>
  <c r="F21" i="121"/>
  <c r="J21" i="121" s="1"/>
  <c r="I20" i="121"/>
  <c r="H20" i="121"/>
  <c r="F20" i="121"/>
  <c r="J20" i="121" s="1"/>
  <c r="I19" i="121"/>
  <c r="H19" i="121"/>
  <c r="F19" i="121"/>
  <c r="J19" i="121" s="1"/>
  <c r="I18" i="121"/>
  <c r="H18" i="121"/>
  <c r="F18" i="121"/>
  <c r="J18" i="121" s="1"/>
  <c r="I17" i="121"/>
  <c r="H17" i="121"/>
  <c r="F17" i="121"/>
  <c r="J17" i="121" s="1"/>
  <c r="I16" i="121"/>
  <c r="H16" i="121"/>
  <c r="F16" i="121"/>
  <c r="J16" i="121" s="1"/>
  <c r="I15" i="121"/>
  <c r="H15" i="121"/>
  <c r="F15" i="121"/>
  <c r="J15" i="121" s="1"/>
  <c r="I14" i="121"/>
  <c r="H14" i="121"/>
  <c r="F14" i="121"/>
  <c r="J14" i="121" s="1"/>
  <c r="I13" i="121"/>
  <c r="H13" i="121"/>
  <c r="F13" i="121"/>
  <c r="J13" i="121" s="1"/>
  <c r="I12" i="121"/>
  <c r="H12" i="121"/>
  <c r="F12" i="121"/>
  <c r="F85" i="120"/>
  <c r="I81" i="120"/>
  <c r="H81" i="120"/>
  <c r="F81" i="120"/>
  <c r="J81" i="120" s="1"/>
  <c r="I80" i="120"/>
  <c r="H80" i="120"/>
  <c r="F80" i="120"/>
  <c r="J80" i="120" s="1"/>
  <c r="I76" i="120"/>
  <c r="H76" i="120"/>
  <c r="F76" i="120"/>
  <c r="I75" i="120"/>
  <c r="H75" i="120"/>
  <c r="F75" i="120"/>
  <c r="J75" i="120" s="1"/>
  <c r="I74" i="120"/>
  <c r="H74" i="120"/>
  <c r="F74" i="120"/>
  <c r="J74" i="120" s="1"/>
  <c r="I73" i="120"/>
  <c r="H73" i="120"/>
  <c r="F73" i="120"/>
  <c r="J73" i="120" s="1"/>
  <c r="I72" i="120"/>
  <c r="H72" i="120"/>
  <c r="F72" i="120"/>
  <c r="I71" i="120"/>
  <c r="H71" i="120"/>
  <c r="F71" i="120"/>
  <c r="J71" i="120" s="1"/>
  <c r="I70" i="120"/>
  <c r="H70" i="120"/>
  <c r="F70" i="120"/>
  <c r="J70" i="120" s="1"/>
  <c r="I69" i="120"/>
  <c r="H69" i="120"/>
  <c r="F69" i="120"/>
  <c r="J69" i="120" s="1"/>
  <c r="I65" i="120"/>
  <c r="H65" i="120"/>
  <c r="F65" i="120"/>
  <c r="J65" i="120" s="1"/>
  <c r="I64" i="120"/>
  <c r="H64" i="120"/>
  <c r="F64" i="120"/>
  <c r="J64" i="120" s="1"/>
  <c r="I63" i="120"/>
  <c r="H63" i="120"/>
  <c r="F63" i="120"/>
  <c r="J63" i="120" s="1"/>
  <c r="I62" i="120"/>
  <c r="H62" i="120"/>
  <c r="F62" i="120"/>
  <c r="J62" i="120" s="1"/>
  <c r="I61" i="120"/>
  <c r="H61" i="120"/>
  <c r="F61" i="120"/>
  <c r="J61" i="120" s="1"/>
  <c r="I59" i="120"/>
  <c r="H59" i="120"/>
  <c r="F59" i="120"/>
  <c r="J59" i="120" s="1"/>
  <c r="I58" i="120"/>
  <c r="H58" i="120"/>
  <c r="F58" i="120"/>
  <c r="J58" i="120" s="1"/>
  <c r="I57" i="120"/>
  <c r="H57" i="120"/>
  <c r="F57" i="120"/>
  <c r="J57" i="120" s="1"/>
  <c r="I56" i="120"/>
  <c r="H56" i="120"/>
  <c r="F56" i="120"/>
  <c r="J56" i="120" s="1"/>
  <c r="I55" i="120"/>
  <c r="H55" i="120"/>
  <c r="F55" i="120"/>
  <c r="J55" i="120" s="1"/>
  <c r="I54" i="120"/>
  <c r="H54" i="120"/>
  <c r="F54" i="120"/>
  <c r="J54" i="120" s="1"/>
  <c r="I53" i="120"/>
  <c r="H53" i="120"/>
  <c r="F53" i="120"/>
  <c r="J53" i="120" s="1"/>
  <c r="I52" i="120"/>
  <c r="H52" i="120"/>
  <c r="F52" i="120"/>
  <c r="J52" i="120" s="1"/>
  <c r="I51" i="120"/>
  <c r="H51" i="120"/>
  <c r="F51" i="120"/>
  <c r="J51" i="120" s="1"/>
  <c r="I50" i="120"/>
  <c r="H50" i="120"/>
  <c r="F50" i="120"/>
  <c r="J50" i="120" s="1"/>
  <c r="I49" i="120"/>
  <c r="H49" i="120"/>
  <c r="F49" i="120"/>
  <c r="J49" i="120" s="1"/>
  <c r="I45" i="120"/>
  <c r="H45" i="120"/>
  <c r="F45" i="120"/>
  <c r="J45" i="120" s="1"/>
  <c r="I44" i="120"/>
  <c r="H44" i="120"/>
  <c r="F44" i="120"/>
  <c r="J44" i="120" s="1"/>
  <c r="I43" i="120"/>
  <c r="H43" i="120"/>
  <c r="F43" i="120"/>
  <c r="J43" i="120" s="1"/>
  <c r="I42" i="120"/>
  <c r="H42" i="120"/>
  <c r="F42" i="120"/>
  <c r="J42" i="120" s="1"/>
  <c r="I41" i="120"/>
  <c r="H41" i="120"/>
  <c r="F41" i="120"/>
  <c r="J41" i="120" s="1"/>
  <c r="I40" i="120"/>
  <c r="H40" i="120"/>
  <c r="F40" i="120"/>
  <c r="J40" i="120" s="1"/>
  <c r="I39" i="120"/>
  <c r="H39" i="120"/>
  <c r="F39" i="120"/>
  <c r="J39" i="120" s="1"/>
  <c r="I38" i="120"/>
  <c r="H38" i="120"/>
  <c r="F38" i="120"/>
  <c r="J38" i="120" s="1"/>
  <c r="I37" i="120"/>
  <c r="H37" i="120"/>
  <c r="F37" i="120"/>
  <c r="J37" i="120" s="1"/>
  <c r="I36" i="120"/>
  <c r="H36" i="120"/>
  <c r="F36" i="120"/>
  <c r="J36" i="120" s="1"/>
  <c r="I35" i="120"/>
  <c r="H35" i="120"/>
  <c r="F35" i="120"/>
  <c r="J35" i="120" s="1"/>
  <c r="I34" i="120"/>
  <c r="H34" i="120"/>
  <c r="F34" i="120"/>
  <c r="J34" i="120" s="1"/>
  <c r="I33" i="120"/>
  <c r="H33" i="120"/>
  <c r="F33" i="120"/>
  <c r="J33" i="120" s="1"/>
  <c r="I30" i="120"/>
  <c r="H30" i="120"/>
  <c r="F30" i="120"/>
  <c r="J30" i="120" s="1"/>
  <c r="I29" i="120"/>
  <c r="H29" i="120"/>
  <c r="F29" i="120"/>
  <c r="J29" i="120" s="1"/>
  <c r="I26" i="120"/>
  <c r="H26" i="120"/>
  <c r="F26" i="120"/>
  <c r="J26" i="120" s="1"/>
  <c r="I22" i="120"/>
  <c r="H22" i="120"/>
  <c r="F22" i="120"/>
  <c r="J22" i="120" s="1"/>
  <c r="I21" i="120"/>
  <c r="H21" i="120"/>
  <c r="F21" i="120"/>
  <c r="J21" i="120" s="1"/>
  <c r="I20" i="120"/>
  <c r="H20" i="120"/>
  <c r="F20" i="120"/>
  <c r="J20" i="120" s="1"/>
  <c r="I19" i="120"/>
  <c r="H19" i="120"/>
  <c r="F19" i="120"/>
  <c r="J19" i="120" s="1"/>
  <c r="I18" i="120"/>
  <c r="H18" i="120"/>
  <c r="F18" i="120"/>
  <c r="J18" i="120" s="1"/>
  <c r="I17" i="120"/>
  <c r="H17" i="120"/>
  <c r="F17" i="120"/>
  <c r="J17" i="120" s="1"/>
  <c r="I16" i="120"/>
  <c r="H16" i="120"/>
  <c r="F16" i="120"/>
  <c r="J16" i="120" s="1"/>
  <c r="I15" i="120"/>
  <c r="H15" i="120"/>
  <c r="F15" i="120"/>
  <c r="J15" i="120" s="1"/>
  <c r="I14" i="120"/>
  <c r="H14" i="120"/>
  <c r="F14" i="120"/>
  <c r="J14" i="120" s="1"/>
  <c r="I13" i="120"/>
  <c r="H13" i="120"/>
  <c r="F13" i="120"/>
  <c r="J13" i="120" s="1"/>
  <c r="I12" i="120"/>
  <c r="H12" i="120"/>
  <c r="F12" i="120"/>
  <c r="F83" i="119"/>
  <c r="I79" i="119"/>
  <c r="H79" i="119"/>
  <c r="F79" i="119"/>
  <c r="J79" i="119" s="1"/>
  <c r="I78" i="119"/>
  <c r="H78" i="119"/>
  <c r="F78" i="119"/>
  <c r="J78" i="119" s="1"/>
  <c r="J80" i="119" s="1"/>
  <c r="I74" i="119"/>
  <c r="H74" i="119"/>
  <c r="F74" i="119"/>
  <c r="I73" i="119"/>
  <c r="H73" i="119"/>
  <c r="F73" i="119"/>
  <c r="J73" i="119" s="1"/>
  <c r="I72" i="119"/>
  <c r="H72" i="119"/>
  <c r="F72" i="119"/>
  <c r="J72" i="119" s="1"/>
  <c r="I71" i="119"/>
  <c r="H71" i="119"/>
  <c r="F71" i="119"/>
  <c r="J71" i="119" s="1"/>
  <c r="I70" i="119"/>
  <c r="H70" i="119"/>
  <c r="F70" i="119"/>
  <c r="I69" i="119"/>
  <c r="H69" i="119"/>
  <c r="F69" i="119"/>
  <c r="J69" i="119" s="1"/>
  <c r="I68" i="119"/>
  <c r="H68" i="119"/>
  <c r="F68" i="119"/>
  <c r="J68" i="119" s="1"/>
  <c r="I67" i="119"/>
  <c r="H67" i="119"/>
  <c r="H75" i="119" s="1"/>
  <c r="F67" i="119"/>
  <c r="J67" i="119" s="1"/>
  <c r="I63" i="119"/>
  <c r="H63" i="119"/>
  <c r="F63" i="119"/>
  <c r="J63" i="119" s="1"/>
  <c r="I62" i="119"/>
  <c r="H62" i="119"/>
  <c r="F62" i="119"/>
  <c r="J62" i="119" s="1"/>
  <c r="I61" i="119"/>
  <c r="H61" i="119"/>
  <c r="F61" i="119"/>
  <c r="J61" i="119" s="1"/>
  <c r="I60" i="119"/>
  <c r="H60" i="119"/>
  <c r="F60" i="119"/>
  <c r="J60" i="119" s="1"/>
  <c r="I59" i="119"/>
  <c r="H59" i="119"/>
  <c r="F59" i="119"/>
  <c r="J59" i="119" s="1"/>
  <c r="I57" i="119"/>
  <c r="H57" i="119"/>
  <c r="F57" i="119"/>
  <c r="J57" i="119" s="1"/>
  <c r="I56" i="119"/>
  <c r="H56" i="119"/>
  <c r="F56" i="119"/>
  <c r="J56" i="119" s="1"/>
  <c r="I55" i="119"/>
  <c r="H55" i="119"/>
  <c r="F55" i="119"/>
  <c r="J55" i="119" s="1"/>
  <c r="I54" i="119"/>
  <c r="H54" i="119"/>
  <c r="F54" i="119"/>
  <c r="J54" i="119" s="1"/>
  <c r="I53" i="119"/>
  <c r="H53" i="119"/>
  <c r="F53" i="119"/>
  <c r="J53" i="119" s="1"/>
  <c r="I52" i="119"/>
  <c r="H52" i="119"/>
  <c r="F52" i="119"/>
  <c r="J52" i="119" s="1"/>
  <c r="I51" i="119"/>
  <c r="H51" i="119"/>
  <c r="F51" i="119"/>
  <c r="J51" i="119" s="1"/>
  <c r="J50" i="119"/>
  <c r="I50" i="119"/>
  <c r="H50" i="119"/>
  <c r="F50" i="119"/>
  <c r="I49" i="119"/>
  <c r="H49" i="119"/>
  <c r="F49" i="119"/>
  <c r="J49" i="119" s="1"/>
  <c r="I48" i="119"/>
  <c r="H48" i="119"/>
  <c r="F48" i="119"/>
  <c r="J48" i="119" s="1"/>
  <c r="I47" i="119"/>
  <c r="H47" i="119"/>
  <c r="F47" i="119"/>
  <c r="J47" i="119" s="1"/>
  <c r="I43" i="119"/>
  <c r="H43" i="119"/>
  <c r="F43" i="119"/>
  <c r="J43" i="119" s="1"/>
  <c r="I42" i="119"/>
  <c r="H42" i="119"/>
  <c r="F42" i="119"/>
  <c r="J42" i="119" s="1"/>
  <c r="I41" i="119"/>
  <c r="H41" i="119"/>
  <c r="F41" i="119"/>
  <c r="J41" i="119" s="1"/>
  <c r="I40" i="119"/>
  <c r="H40" i="119"/>
  <c r="F40" i="119"/>
  <c r="J40" i="119" s="1"/>
  <c r="I39" i="119"/>
  <c r="H39" i="119"/>
  <c r="F39" i="119"/>
  <c r="J39" i="119" s="1"/>
  <c r="I38" i="119"/>
  <c r="H38" i="119"/>
  <c r="F38" i="119"/>
  <c r="J38" i="119" s="1"/>
  <c r="I37" i="119"/>
  <c r="H37" i="119"/>
  <c r="F37" i="119"/>
  <c r="J37" i="119" s="1"/>
  <c r="I36" i="119"/>
  <c r="H36" i="119"/>
  <c r="F36" i="119"/>
  <c r="J36" i="119" s="1"/>
  <c r="I35" i="119"/>
  <c r="H35" i="119"/>
  <c r="F35" i="119"/>
  <c r="J35" i="119" s="1"/>
  <c r="I34" i="119"/>
  <c r="H34" i="119"/>
  <c r="F34" i="119"/>
  <c r="J34" i="119" s="1"/>
  <c r="I33" i="119"/>
  <c r="H33" i="119"/>
  <c r="F33" i="119"/>
  <c r="J33" i="119" s="1"/>
  <c r="I32" i="119"/>
  <c r="H32" i="119"/>
  <c r="F32" i="119"/>
  <c r="J32" i="119" s="1"/>
  <c r="I30" i="119"/>
  <c r="H30" i="119"/>
  <c r="F30" i="119"/>
  <c r="J30" i="119" s="1"/>
  <c r="I29" i="119"/>
  <c r="H29" i="119"/>
  <c r="F29" i="119"/>
  <c r="J29" i="119" s="1"/>
  <c r="I26" i="119"/>
  <c r="H26" i="119"/>
  <c r="F26" i="119"/>
  <c r="J26" i="119" s="1"/>
  <c r="I22" i="119"/>
  <c r="H22" i="119"/>
  <c r="F22" i="119"/>
  <c r="J22" i="119" s="1"/>
  <c r="I21" i="119"/>
  <c r="H21" i="119"/>
  <c r="F21" i="119"/>
  <c r="J21" i="119" s="1"/>
  <c r="I20" i="119"/>
  <c r="H20" i="119"/>
  <c r="F20" i="119"/>
  <c r="J20" i="119" s="1"/>
  <c r="I19" i="119"/>
  <c r="H19" i="119"/>
  <c r="F19" i="119"/>
  <c r="J19" i="119" s="1"/>
  <c r="I18" i="119"/>
  <c r="H18" i="119"/>
  <c r="F18" i="119"/>
  <c r="J18" i="119" s="1"/>
  <c r="I17" i="119"/>
  <c r="H17" i="119"/>
  <c r="F17" i="119"/>
  <c r="J17" i="119" s="1"/>
  <c r="I16" i="119"/>
  <c r="H16" i="119"/>
  <c r="F16" i="119"/>
  <c r="J16" i="119" s="1"/>
  <c r="I15" i="119"/>
  <c r="H15" i="119"/>
  <c r="F15" i="119"/>
  <c r="J15" i="119" s="1"/>
  <c r="I14" i="119"/>
  <c r="H14" i="119"/>
  <c r="F14" i="119"/>
  <c r="J14" i="119" s="1"/>
  <c r="I13" i="119"/>
  <c r="H13" i="119"/>
  <c r="F13" i="119"/>
  <c r="J13" i="119" s="1"/>
  <c r="I12" i="119"/>
  <c r="H12" i="119"/>
  <c r="F12" i="119"/>
  <c r="F84" i="118"/>
  <c r="I80" i="118"/>
  <c r="H80" i="118"/>
  <c r="F80" i="118"/>
  <c r="J80" i="118" s="1"/>
  <c r="I79" i="118"/>
  <c r="H79" i="118"/>
  <c r="F79" i="118"/>
  <c r="J79" i="118" s="1"/>
  <c r="I75" i="118"/>
  <c r="H75" i="118"/>
  <c r="F75" i="118"/>
  <c r="I74" i="118"/>
  <c r="H74" i="118"/>
  <c r="F74" i="118"/>
  <c r="J74" i="118" s="1"/>
  <c r="I73" i="118"/>
  <c r="H73" i="118"/>
  <c r="F73" i="118"/>
  <c r="J73" i="118" s="1"/>
  <c r="I72" i="118"/>
  <c r="H72" i="118"/>
  <c r="F72" i="118"/>
  <c r="J72" i="118" s="1"/>
  <c r="I71" i="118"/>
  <c r="H71" i="118"/>
  <c r="F71" i="118"/>
  <c r="I70" i="118"/>
  <c r="H70" i="118"/>
  <c r="F70" i="118"/>
  <c r="J70" i="118" s="1"/>
  <c r="I69" i="118"/>
  <c r="H69" i="118"/>
  <c r="F69" i="118"/>
  <c r="J69" i="118" s="1"/>
  <c r="I68" i="118"/>
  <c r="H68" i="118"/>
  <c r="F68" i="118"/>
  <c r="J68" i="118" s="1"/>
  <c r="I64" i="118"/>
  <c r="H64" i="118"/>
  <c r="F64" i="118"/>
  <c r="J64" i="118" s="1"/>
  <c r="I63" i="118"/>
  <c r="H63" i="118"/>
  <c r="F63" i="118"/>
  <c r="J63" i="118" s="1"/>
  <c r="I62" i="118"/>
  <c r="H62" i="118"/>
  <c r="F62" i="118"/>
  <c r="J62" i="118" s="1"/>
  <c r="I61" i="118"/>
  <c r="H61" i="118"/>
  <c r="F61" i="118"/>
  <c r="J61" i="118" s="1"/>
  <c r="I60" i="118"/>
  <c r="H60" i="118"/>
  <c r="F60" i="118"/>
  <c r="J60" i="118" s="1"/>
  <c r="I58" i="118"/>
  <c r="H58" i="118"/>
  <c r="F58" i="118"/>
  <c r="J58" i="118" s="1"/>
  <c r="I57" i="118"/>
  <c r="H57" i="118"/>
  <c r="F57" i="118"/>
  <c r="J57" i="118" s="1"/>
  <c r="I56" i="118"/>
  <c r="H56" i="118"/>
  <c r="F56" i="118"/>
  <c r="J56" i="118" s="1"/>
  <c r="I55" i="118"/>
  <c r="H55" i="118"/>
  <c r="F55" i="118"/>
  <c r="J55" i="118" s="1"/>
  <c r="I54" i="118"/>
  <c r="H54" i="118"/>
  <c r="F54" i="118"/>
  <c r="J54" i="118" s="1"/>
  <c r="I53" i="118"/>
  <c r="H53" i="118"/>
  <c r="F53" i="118"/>
  <c r="J53" i="118" s="1"/>
  <c r="I52" i="118"/>
  <c r="H52" i="118"/>
  <c r="F52" i="118"/>
  <c r="J52" i="118" s="1"/>
  <c r="I51" i="118"/>
  <c r="H51" i="118"/>
  <c r="F51" i="118"/>
  <c r="J51" i="118" s="1"/>
  <c r="I50" i="118"/>
  <c r="H50" i="118"/>
  <c r="F50" i="118"/>
  <c r="J50" i="118" s="1"/>
  <c r="I49" i="118"/>
  <c r="H49" i="118"/>
  <c r="F49" i="118"/>
  <c r="J49" i="118" s="1"/>
  <c r="I48" i="118"/>
  <c r="H48" i="118"/>
  <c r="F48" i="118"/>
  <c r="J48" i="118" s="1"/>
  <c r="I44" i="118"/>
  <c r="H44" i="118"/>
  <c r="F44" i="118"/>
  <c r="J44" i="118" s="1"/>
  <c r="I43" i="118"/>
  <c r="H43" i="118"/>
  <c r="F43" i="118"/>
  <c r="J43" i="118" s="1"/>
  <c r="I42" i="118"/>
  <c r="H42" i="118"/>
  <c r="F42" i="118"/>
  <c r="J42" i="118" s="1"/>
  <c r="I41" i="118"/>
  <c r="H41" i="118"/>
  <c r="F41" i="118"/>
  <c r="J41" i="118" s="1"/>
  <c r="I40" i="118"/>
  <c r="H40" i="118"/>
  <c r="F40" i="118"/>
  <c r="J40" i="118" s="1"/>
  <c r="I39" i="118"/>
  <c r="H39" i="118"/>
  <c r="F39" i="118"/>
  <c r="J39" i="118" s="1"/>
  <c r="I38" i="118"/>
  <c r="H38" i="118"/>
  <c r="F38" i="118"/>
  <c r="J38" i="118" s="1"/>
  <c r="I37" i="118"/>
  <c r="H37" i="118"/>
  <c r="F37" i="118"/>
  <c r="J37" i="118" s="1"/>
  <c r="I36" i="118"/>
  <c r="H36" i="118"/>
  <c r="F36" i="118"/>
  <c r="J36" i="118" s="1"/>
  <c r="I35" i="118"/>
  <c r="H35" i="118"/>
  <c r="F35" i="118"/>
  <c r="J35" i="118" s="1"/>
  <c r="I34" i="118"/>
  <c r="H34" i="118"/>
  <c r="F34" i="118"/>
  <c r="J34" i="118" s="1"/>
  <c r="I33" i="118"/>
  <c r="H33" i="118"/>
  <c r="F33" i="118"/>
  <c r="J33" i="118" s="1"/>
  <c r="I31" i="118"/>
  <c r="H31" i="118"/>
  <c r="F31" i="118"/>
  <c r="J31" i="118" s="1"/>
  <c r="I30" i="118"/>
  <c r="H30" i="118"/>
  <c r="F30" i="118"/>
  <c r="J30" i="118" s="1"/>
  <c r="I29" i="118"/>
  <c r="H29" i="118"/>
  <c r="F29" i="118"/>
  <c r="J29" i="118" s="1"/>
  <c r="I26" i="118"/>
  <c r="H26" i="118"/>
  <c r="F26" i="118"/>
  <c r="J26" i="118" s="1"/>
  <c r="I22" i="118"/>
  <c r="H22" i="118"/>
  <c r="F22" i="118"/>
  <c r="J22" i="118" s="1"/>
  <c r="J21" i="118"/>
  <c r="I21" i="118"/>
  <c r="H21" i="118"/>
  <c r="F21" i="118"/>
  <c r="I20" i="118"/>
  <c r="H20" i="118"/>
  <c r="F20" i="118"/>
  <c r="J20" i="118" s="1"/>
  <c r="I19" i="118"/>
  <c r="H19" i="118"/>
  <c r="F19" i="118"/>
  <c r="J19" i="118" s="1"/>
  <c r="I18" i="118"/>
  <c r="H18" i="118"/>
  <c r="F18" i="118"/>
  <c r="J18" i="118" s="1"/>
  <c r="I17" i="118"/>
  <c r="F17" i="118"/>
  <c r="J17" i="118" s="1"/>
  <c r="I16" i="118"/>
  <c r="H16" i="118"/>
  <c r="F16" i="118"/>
  <c r="J16" i="118" s="1"/>
  <c r="I15" i="118"/>
  <c r="H15" i="118"/>
  <c r="F15" i="118"/>
  <c r="J15" i="118" s="1"/>
  <c r="I14" i="118"/>
  <c r="H14" i="118"/>
  <c r="F14" i="118"/>
  <c r="J14" i="118" s="1"/>
  <c r="I13" i="118"/>
  <c r="H13" i="118"/>
  <c r="F13" i="118"/>
  <c r="J13" i="118" s="1"/>
  <c r="I12" i="118"/>
  <c r="H12" i="118"/>
  <c r="F12" i="118"/>
  <c r="F84" i="117"/>
  <c r="I80" i="117"/>
  <c r="H80" i="117"/>
  <c r="F80" i="117"/>
  <c r="J80" i="117" s="1"/>
  <c r="I79" i="117"/>
  <c r="I81" i="117" s="1"/>
  <c r="H79" i="117"/>
  <c r="H81" i="117" s="1"/>
  <c r="F79" i="117"/>
  <c r="J79" i="117" s="1"/>
  <c r="I75" i="117"/>
  <c r="H75" i="117"/>
  <c r="F75" i="117"/>
  <c r="I74" i="117"/>
  <c r="H74" i="117"/>
  <c r="F74" i="117"/>
  <c r="J74" i="117" s="1"/>
  <c r="I73" i="117"/>
  <c r="H73" i="117"/>
  <c r="F73" i="117"/>
  <c r="J73" i="117" s="1"/>
  <c r="I72" i="117"/>
  <c r="H72" i="117"/>
  <c r="F72" i="117"/>
  <c r="J72" i="117" s="1"/>
  <c r="I71" i="117"/>
  <c r="H71" i="117"/>
  <c r="F71" i="117"/>
  <c r="I70" i="117"/>
  <c r="H70" i="117"/>
  <c r="F70" i="117"/>
  <c r="J70" i="117" s="1"/>
  <c r="I69" i="117"/>
  <c r="H69" i="117"/>
  <c r="F69" i="117"/>
  <c r="J69" i="117" s="1"/>
  <c r="I68" i="117"/>
  <c r="H68" i="117"/>
  <c r="F68" i="117"/>
  <c r="J68" i="117" s="1"/>
  <c r="I64" i="117"/>
  <c r="H64" i="117"/>
  <c r="F64" i="117"/>
  <c r="J64" i="117" s="1"/>
  <c r="I63" i="117"/>
  <c r="H63" i="117"/>
  <c r="F63" i="117"/>
  <c r="J63" i="117" s="1"/>
  <c r="I62" i="117"/>
  <c r="H62" i="117"/>
  <c r="F62" i="117"/>
  <c r="J62" i="117" s="1"/>
  <c r="I61" i="117"/>
  <c r="H61" i="117"/>
  <c r="F61" i="117"/>
  <c r="J61" i="117" s="1"/>
  <c r="I60" i="117"/>
  <c r="H60" i="117"/>
  <c r="F60" i="117"/>
  <c r="J60" i="117" s="1"/>
  <c r="I58" i="117"/>
  <c r="H58" i="117"/>
  <c r="F58" i="117"/>
  <c r="J58" i="117" s="1"/>
  <c r="I57" i="117"/>
  <c r="H57" i="117"/>
  <c r="F57" i="117"/>
  <c r="J57" i="117" s="1"/>
  <c r="I56" i="117"/>
  <c r="H56" i="117"/>
  <c r="F56" i="117"/>
  <c r="J56" i="117" s="1"/>
  <c r="I55" i="117"/>
  <c r="H55" i="117"/>
  <c r="F55" i="117"/>
  <c r="J55" i="117" s="1"/>
  <c r="I54" i="117"/>
  <c r="H54" i="117"/>
  <c r="F54" i="117"/>
  <c r="J54" i="117" s="1"/>
  <c r="I53" i="117"/>
  <c r="H53" i="117"/>
  <c r="F53" i="117"/>
  <c r="J53" i="117" s="1"/>
  <c r="I52" i="117"/>
  <c r="H52" i="117"/>
  <c r="F52" i="117"/>
  <c r="J52" i="117" s="1"/>
  <c r="I51" i="117"/>
  <c r="H51" i="117"/>
  <c r="F51" i="117"/>
  <c r="J51" i="117" s="1"/>
  <c r="I50" i="117"/>
  <c r="H50" i="117"/>
  <c r="F50" i="117"/>
  <c r="J50" i="117" s="1"/>
  <c r="I49" i="117"/>
  <c r="H49" i="117"/>
  <c r="F49" i="117"/>
  <c r="J49" i="117" s="1"/>
  <c r="I48" i="117"/>
  <c r="H48" i="117"/>
  <c r="F48" i="117"/>
  <c r="J48" i="117" s="1"/>
  <c r="I44" i="117"/>
  <c r="H44" i="117"/>
  <c r="F44" i="117"/>
  <c r="J44" i="117" s="1"/>
  <c r="I43" i="117"/>
  <c r="H43" i="117"/>
  <c r="F43" i="117"/>
  <c r="J43" i="117" s="1"/>
  <c r="I42" i="117"/>
  <c r="I41" i="117"/>
  <c r="H41" i="117"/>
  <c r="F41" i="117"/>
  <c r="J41" i="117" s="1"/>
  <c r="I40" i="117"/>
  <c r="H40" i="117"/>
  <c r="F40" i="117"/>
  <c r="J40" i="117" s="1"/>
  <c r="I39" i="117"/>
  <c r="H39" i="117"/>
  <c r="F39" i="117"/>
  <c r="J39" i="117" s="1"/>
  <c r="I38" i="117"/>
  <c r="H38" i="117"/>
  <c r="F38" i="117"/>
  <c r="J38" i="117" s="1"/>
  <c r="I37" i="117"/>
  <c r="H37" i="117"/>
  <c r="F37" i="117"/>
  <c r="J37" i="117" s="1"/>
  <c r="I36" i="117"/>
  <c r="H36" i="117"/>
  <c r="F36" i="117"/>
  <c r="J36" i="117" s="1"/>
  <c r="I35" i="117"/>
  <c r="H35" i="117"/>
  <c r="F35" i="117"/>
  <c r="J35" i="117" s="1"/>
  <c r="I34" i="117"/>
  <c r="H34" i="117"/>
  <c r="F34" i="117"/>
  <c r="J34" i="117" s="1"/>
  <c r="I33" i="117"/>
  <c r="H33" i="117"/>
  <c r="F33" i="117"/>
  <c r="J33" i="117" s="1"/>
  <c r="I31" i="117"/>
  <c r="H31" i="117"/>
  <c r="F31" i="117"/>
  <c r="J31" i="117" s="1"/>
  <c r="I30" i="117"/>
  <c r="H30" i="117"/>
  <c r="F30" i="117"/>
  <c r="J30" i="117" s="1"/>
  <c r="I29" i="117"/>
  <c r="H29" i="117"/>
  <c r="F29" i="117"/>
  <c r="J29" i="117" s="1"/>
  <c r="I26" i="117"/>
  <c r="H26" i="117"/>
  <c r="F26" i="117"/>
  <c r="J26" i="117" s="1"/>
  <c r="I22" i="117"/>
  <c r="H22" i="117"/>
  <c r="F22" i="117"/>
  <c r="J22" i="117" s="1"/>
  <c r="I21" i="117"/>
  <c r="H21" i="117"/>
  <c r="F21" i="117"/>
  <c r="J21" i="117" s="1"/>
  <c r="I20" i="117"/>
  <c r="H20" i="117"/>
  <c r="F20" i="117"/>
  <c r="J20" i="117" s="1"/>
  <c r="I19" i="117"/>
  <c r="H19" i="117"/>
  <c r="F19" i="117"/>
  <c r="J19" i="117" s="1"/>
  <c r="I18" i="117"/>
  <c r="H18" i="117"/>
  <c r="F18" i="117"/>
  <c r="J18" i="117" s="1"/>
  <c r="I17" i="117"/>
  <c r="F17" i="117"/>
  <c r="J17" i="117" s="1"/>
  <c r="I16" i="117"/>
  <c r="H16" i="117"/>
  <c r="F16" i="117"/>
  <c r="J16" i="117" s="1"/>
  <c r="I15" i="117"/>
  <c r="H15" i="117"/>
  <c r="F15" i="117"/>
  <c r="J15" i="117" s="1"/>
  <c r="I14" i="117"/>
  <c r="H14" i="117"/>
  <c r="F14" i="117"/>
  <c r="J14" i="117" s="1"/>
  <c r="I13" i="117"/>
  <c r="H13" i="117"/>
  <c r="F13" i="117"/>
  <c r="J13" i="117" s="1"/>
  <c r="I12" i="117"/>
  <c r="H12" i="117"/>
  <c r="F12" i="117"/>
  <c r="I80" i="122" l="1"/>
  <c r="H23" i="120"/>
  <c r="H46" i="120"/>
  <c r="J23" i="120"/>
  <c r="H79" i="121"/>
  <c r="H23" i="117"/>
  <c r="I23" i="117"/>
  <c r="J23" i="117"/>
  <c r="J79" i="121"/>
  <c r="I64" i="119"/>
  <c r="H80" i="119"/>
  <c r="I80" i="119"/>
  <c r="H81" i="118"/>
  <c r="I65" i="118"/>
  <c r="I81" i="118"/>
  <c r="I65" i="117"/>
  <c r="J81" i="117"/>
  <c r="I82" i="120"/>
  <c r="I44" i="122"/>
  <c r="J80" i="122"/>
  <c r="I64" i="122"/>
  <c r="I63" i="121"/>
  <c r="I46" i="120"/>
  <c r="I44" i="121"/>
  <c r="I44" i="119"/>
  <c r="I45" i="118"/>
  <c r="I45" i="117"/>
  <c r="H75" i="122"/>
  <c r="J75" i="122"/>
  <c r="I75" i="122"/>
  <c r="H64" i="122"/>
  <c r="H44" i="122"/>
  <c r="I23" i="122"/>
  <c r="I83" i="122" s="1"/>
  <c r="I86" i="122" s="1"/>
  <c r="D56" i="14" s="1"/>
  <c r="H23" i="122"/>
  <c r="H66" i="120"/>
  <c r="I77" i="120"/>
  <c r="I66" i="120"/>
  <c r="H82" i="120"/>
  <c r="H77" i="120"/>
  <c r="I23" i="120"/>
  <c r="H74" i="121"/>
  <c r="J74" i="121"/>
  <c r="I74" i="121"/>
  <c r="H63" i="121"/>
  <c r="H23" i="121"/>
  <c r="I23" i="121"/>
  <c r="J23" i="121"/>
  <c r="I75" i="119"/>
  <c r="H64" i="119"/>
  <c r="H44" i="119"/>
  <c r="H23" i="119"/>
  <c r="I23" i="119"/>
  <c r="H76" i="118"/>
  <c r="J76" i="118"/>
  <c r="I76" i="118"/>
  <c r="H65" i="118"/>
  <c r="H23" i="118"/>
  <c r="I23" i="118"/>
  <c r="J23" i="118"/>
  <c r="H45" i="118"/>
  <c r="F42" i="117"/>
  <c r="J42" i="117" s="1"/>
  <c r="J45" i="117" s="1"/>
  <c r="H45" i="117"/>
  <c r="H76" i="117"/>
  <c r="H65" i="117"/>
  <c r="J76" i="117"/>
  <c r="I76" i="117"/>
  <c r="J64" i="122"/>
  <c r="J44" i="122"/>
  <c r="J23" i="122"/>
  <c r="H44" i="121"/>
  <c r="J63" i="121"/>
  <c r="F39" i="121"/>
  <c r="J39" i="121" s="1"/>
  <c r="J44" i="121" s="1"/>
  <c r="J66" i="120"/>
  <c r="J82" i="120"/>
  <c r="J46" i="120"/>
  <c r="J77" i="120"/>
  <c r="J64" i="119"/>
  <c r="J23" i="119"/>
  <c r="J44" i="119"/>
  <c r="J75" i="119"/>
  <c r="J65" i="118"/>
  <c r="J81" i="118"/>
  <c r="J45" i="118"/>
  <c r="J65" i="117"/>
  <c r="I83" i="119" l="1"/>
  <c r="I86" i="119" s="1"/>
  <c r="D50" i="14" s="1"/>
  <c r="I84" i="118"/>
  <c r="I87" i="118" s="1"/>
  <c r="D48" i="14" s="1"/>
  <c r="I82" i="121"/>
  <c r="I85" i="121" s="1"/>
  <c r="D52" i="14" s="1"/>
  <c r="H83" i="122"/>
  <c r="H86" i="122" s="1"/>
  <c r="C56" i="14" s="1"/>
  <c r="I85" i="120"/>
  <c r="I88" i="120" s="1"/>
  <c r="D54" i="14" s="1"/>
  <c r="H85" i="120"/>
  <c r="H88" i="120" s="1"/>
  <c r="C54" i="14" s="1"/>
  <c r="H83" i="119"/>
  <c r="H86" i="119" s="1"/>
  <c r="C50" i="14" s="1"/>
  <c r="J83" i="119"/>
  <c r="J86" i="119" s="1"/>
  <c r="E50" i="14" s="1"/>
  <c r="H84" i="118"/>
  <c r="H87" i="118" s="1"/>
  <c r="C48" i="14" s="1"/>
  <c r="H84" i="117"/>
  <c r="J84" i="117"/>
  <c r="J87" i="117" s="1"/>
  <c r="E46" i="14" s="1"/>
  <c r="I84" i="117"/>
  <c r="I87" i="117" s="1"/>
  <c r="D46" i="14" s="1"/>
  <c r="J83" i="122"/>
  <c r="J86" i="122" s="1"/>
  <c r="E56" i="14" s="1"/>
  <c r="H82" i="121"/>
  <c r="H85" i="121" s="1"/>
  <c r="C52" i="14" s="1"/>
  <c r="J82" i="121"/>
  <c r="J85" i="121" s="1"/>
  <c r="E52" i="14" s="1"/>
  <c r="J85" i="120"/>
  <c r="J88" i="120" s="1"/>
  <c r="E54" i="14" s="1"/>
  <c r="J84" i="118"/>
  <c r="J87" i="118" s="1"/>
  <c r="E48" i="14" s="1"/>
  <c r="H87" i="117" l="1"/>
  <c r="I63" i="116"/>
  <c r="H63" i="116"/>
  <c r="F63" i="116"/>
  <c r="J63" i="116" s="1"/>
  <c r="I64" i="116"/>
  <c r="H64" i="116"/>
  <c r="F64" i="116"/>
  <c r="J64" i="116" s="1"/>
  <c r="I31" i="116"/>
  <c r="H31" i="116"/>
  <c r="F31" i="116"/>
  <c r="J31" i="116" s="1"/>
  <c r="C46" i="14" l="1"/>
  <c r="F84" i="116"/>
  <c r="I80" i="116"/>
  <c r="H80" i="116"/>
  <c r="F80" i="116"/>
  <c r="J80" i="116" s="1"/>
  <c r="I79" i="116"/>
  <c r="H79" i="116"/>
  <c r="F79" i="116"/>
  <c r="J79" i="116" s="1"/>
  <c r="I75" i="116"/>
  <c r="H75" i="116"/>
  <c r="F75" i="116"/>
  <c r="I74" i="116"/>
  <c r="H74" i="116"/>
  <c r="F74" i="116"/>
  <c r="J74" i="116" s="1"/>
  <c r="I73" i="116"/>
  <c r="H73" i="116"/>
  <c r="F73" i="116"/>
  <c r="J73" i="116" s="1"/>
  <c r="I72" i="116"/>
  <c r="H72" i="116"/>
  <c r="F72" i="116"/>
  <c r="J72" i="116" s="1"/>
  <c r="I71" i="116"/>
  <c r="H71" i="116"/>
  <c r="F71" i="116"/>
  <c r="I70" i="116"/>
  <c r="H70" i="116"/>
  <c r="F70" i="116"/>
  <c r="J70" i="116" s="1"/>
  <c r="I69" i="116"/>
  <c r="H69" i="116"/>
  <c r="F69" i="116"/>
  <c r="J69" i="116" s="1"/>
  <c r="I68" i="116"/>
  <c r="H68" i="116"/>
  <c r="F68" i="116"/>
  <c r="J68" i="116" s="1"/>
  <c r="J62" i="116"/>
  <c r="I62" i="116"/>
  <c r="H62" i="116"/>
  <c r="F62" i="116"/>
  <c r="I61" i="116"/>
  <c r="H61" i="116"/>
  <c r="F61" i="116"/>
  <c r="J61" i="116" s="1"/>
  <c r="I60" i="116"/>
  <c r="H60" i="116"/>
  <c r="F60" i="116"/>
  <c r="J60" i="116" s="1"/>
  <c r="I58" i="116"/>
  <c r="H58" i="116"/>
  <c r="F58" i="116"/>
  <c r="J58" i="116" s="1"/>
  <c r="I57" i="116"/>
  <c r="H57" i="116"/>
  <c r="F57" i="116"/>
  <c r="J57" i="116" s="1"/>
  <c r="I56" i="116"/>
  <c r="H56" i="116"/>
  <c r="F56" i="116"/>
  <c r="J56" i="116" s="1"/>
  <c r="I55" i="116"/>
  <c r="H55" i="116"/>
  <c r="F55" i="116"/>
  <c r="J55" i="116" s="1"/>
  <c r="I54" i="116"/>
  <c r="H54" i="116"/>
  <c r="F54" i="116"/>
  <c r="J54" i="116" s="1"/>
  <c r="I53" i="116"/>
  <c r="H53" i="116"/>
  <c r="F53" i="116"/>
  <c r="J53" i="116" s="1"/>
  <c r="I52" i="116"/>
  <c r="H52" i="116"/>
  <c r="F52" i="116"/>
  <c r="J52" i="116" s="1"/>
  <c r="I51" i="116"/>
  <c r="H51" i="116"/>
  <c r="F51" i="116"/>
  <c r="J51" i="116" s="1"/>
  <c r="I50" i="116"/>
  <c r="H50" i="116"/>
  <c r="F50" i="116"/>
  <c r="J50" i="116" s="1"/>
  <c r="I49" i="116"/>
  <c r="H49" i="116"/>
  <c r="F49" i="116"/>
  <c r="J49" i="116" s="1"/>
  <c r="I48" i="116"/>
  <c r="H48" i="116"/>
  <c r="F48" i="116"/>
  <c r="J48" i="116" s="1"/>
  <c r="I44" i="116"/>
  <c r="H44" i="116"/>
  <c r="F44" i="116"/>
  <c r="J44" i="116" s="1"/>
  <c r="I43" i="116"/>
  <c r="H43" i="116"/>
  <c r="F43" i="116"/>
  <c r="J43" i="116" s="1"/>
  <c r="I42" i="116"/>
  <c r="H42" i="116"/>
  <c r="F42" i="116"/>
  <c r="J42" i="116" s="1"/>
  <c r="I41" i="116"/>
  <c r="H41" i="116"/>
  <c r="F41" i="116"/>
  <c r="J41" i="116" s="1"/>
  <c r="I40" i="116"/>
  <c r="H40" i="116"/>
  <c r="F40" i="116"/>
  <c r="J40" i="116" s="1"/>
  <c r="I39" i="116"/>
  <c r="H39" i="116"/>
  <c r="F39" i="116"/>
  <c r="J39" i="116" s="1"/>
  <c r="I38" i="116"/>
  <c r="H38" i="116"/>
  <c r="F38" i="116"/>
  <c r="J38" i="116" s="1"/>
  <c r="I37" i="116"/>
  <c r="H37" i="116"/>
  <c r="F37" i="116"/>
  <c r="J37" i="116" s="1"/>
  <c r="I36" i="116"/>
  <c r="H36" i="116"/>
  <c r="F36" i="116"/>
  <c r="J36" i="116" s="1"/>
  <c r="I35" i="116"/>
  <c r="H35" i="116"/>
  <c r="F35" i="116"/>
  <c r="J35" i="116" s="1"/>
  <c r="I34" i="116"/>
  <c r="H34" i="116"/>
  <c r="F34" i="116"/>
  <c r="J34" i="116" s="1"/>
  <c r="I33" i="116"/>
  <c r="H33" i="116"/>
  <c r="F33" i="116"/>
  <c r="J33" i="116" s="1"/>
  <c r="I30" i="116"/>
  <c r="H30" i="116"/>
  <c r="F30" i="116"/>
  <c r="J30" i="116" s="1"/>
  <c r="I29" i="116"/>
  <c r="H29" i="116"/>
  <c r="F29" i="116"/>
  <c r="J29" i="116" s="1"/>
  <c r="I26" i="116"/>
  <c r="H26" i="116"/>
  <c r="F26" i="116"/>
  <c r="J26" i="116" s="1"/>
  <c r="I22" i="116"/>
  <c r="F22" i="116"/>
  <c r="J22" i="116" s="1"/>
  <c r="I21" i="116"/>
  <c r="F21" i="116"/>
  <c r="J21" i="116" s="1"/>
  <c r="I20" i="116"/>
  <c r="F20" i="116"/>
  <c r="J20" i="116" s="1"/>
  <c r="I19" i="116"/>
  <c r="F19" i="116"/>
  <c r="J19" i="116" s="1"/>
  <c r="I18" i="116"/>
  <c r="F18" i="116"/>
  <c r="J18" i="116" s="1"/>
  <c r="I17" i="116"/>
  <c r="F17" i="116"/>
  <c r="I16" i="116"/>
  <c r="F16" i="116"/>
  <c r="J16" i="116" s="1"/>
  <c r="I15" i="116"/>
  <c r="F15" i="116"/>
  <c r="J15" i="116" s="1"/>
  <c r="I14" i="116"/>
  <c r="F14" i="116"/>
  <c r="J14" i="116" s="1"/>
  <c r="I13" i="116"/>
  <c r="F13" i="116"/>
  <c r="J13" i="116" s="1"/>
  <c r="I12" i="116"/>
  <c r="F12" i="116"/>
  <c r="J23" i="116" l="1"/>
  <c r="H23" i="116"/>
  <c r="I23" i="116"/>
  <c r="J76" i="116"/>
  <c r="J81" i="116"/>
  <c r="I76" i="116"/>
  <c r="H65" i="116"/>
  <c r="H45" i="116"/>
  <c r="H76" i="116"/>
  <c r="I45" i="116"/>
  <c r="I65" i="116"/>
  <c r="H81" i="116"/>
  <c r="I81" i="116"/>
  <c r="J65" i="116"/>
  <c r="J45" i="116"/>
  <c r="I84" i="116" l="1"/>
  <c r="J84" i="116"/>
  <c r="H84" i="116"/>
  <c r="H43" i="112"/>
  <c r="H38" i="112"/>
  <c r="H43" i="111"/>
  <c r="D39" i="111"/>
  <c r="H39" i="111" s="1"/>
  <c r="H26" i="111"/>
  <c r="F82" i="114"/>
  <c r="I78" i="114"/>
  <c r="H78" i="114"/>
  <c r="F78" i="114"/>
  <c r="J78" i="114" s="1"/>
  <c r="I77" i="114"/>
  <c r="I79" i="114" s="1"/>
  <c r="H77" i="114"/>
  <c r="H79" i="114" s="1"/>
  <c r="F77" i="114"/>
  <c r="J77" i="114" s="1"/>
  <c r="J79" i="114" s="1"/>
  <c r="I73" i="114"/>
  <c r="H73" i="114"/>
  <c r="F73" i="114"/>
  <c r="I72" i="114"/>
  <c r="H72" i="114"/>
  <c r="F72" i="114"/>
  <c r="J72" i="114" s="1"/>
  <c r="I71" i="114"/>
  <c r="H71" i="114"/>
  <c r="F71" i="114"/>
  <c r="J71" i="114" s="1"/>
  <c r="I70" i="114"/>
  <c r="H70" i="114"/>
  <c r="F70" i="114"/>
  <c r="J70" i="114" s="1"/>
  <c r="I69" i="114"/>
  <c r="H69" i="114"/>
  <c r="F69" i="114"/>
  <c r="I68" i="114"/>
  <c r="H68" i="114"/>
  <c r="F68" i="114"/>
  <c r="J68" i="114" s="1"/>
  <c r="I67" i="114"/>
  <c r="H67" i="114"/>
  <c r="F67" i="114"/>
  <c r="J67" i="114" s="1"/>
  <c r="I66" i="114"/>
  <c r="H66" i="114"/>
  <c r="F66" i="114"/>
  <c r="J66" i="114" s="1"/>
  <c r="I62" i="114"/>
  <c r="H62" i="114"/>
  <c r="F62" i="114"/>
  <c r="J62" i="114" s="1"/>
  <c r="I61" i="114"/>
  <c r="H61" i="114"/>
  <c r="F61" i="114"/>
  <c r="J61" i="114" s="1"/>
  <c r="I60" i="114"/>
  <c r="H60" i="114"/>
  <c r="F60" i="114"/>
  <c r="J60" i="114" s="1"/>
  <c r="I59" i="114"/>
  <c r="H59" i="114"/>
  <c r="F59" i="114"/>
  <c r="J59" i="114" s="1"/>
  <c r="I57" i="114"/>
  <c r="H57" i="114"/>
  <c r="F57" i="114"/>
  <c r="J57" i="114" s="1"/>
  <c r="I56" i="114"/>
  <c r="H56" i="114"/>
  <c r="F56" i="114"/>
  <c r="J56" i="114" s="1"/>
  <c r="I55" i="114"/>
  <c r="H55" i="114"/>
  <c r="F55" i="114"/>
  <c r="J55" i="114" s="1"/>
  <c r="I54" i="114"/>
  <c r="H54" i="114"/>
  <c r="F54" i="114"/>
  <c r="J54" i="114" s="1"/>
  <c r="I53" i="114"/>
  <c r="H53" i="114"/>
  <c r="F53" i="114"/>
  <c r="J53" i="114" s="1"/>
  <c r="I52" i="114"/>
  <c r="H52" i="114"/>
  <c r="F52" i="114"/>
  <c r="J52" i="114" s="1"/>
  <c r="J51" i="114"/>
  <c r="I51" i="114"/>
  <c r="H51" i="114"/>
  <c r="F51" i="114"/>
  <c r="I50" i="114"/>
  <c r="H50" i="114"/>
  <c r="F50" i="114"/>
  <c r="J50" i="114" s="1"/>
  <c r="I49" i="114"/>
  <c r="H49" i="114"/>
  <c r="F49" i="114"/>
  <c r="J49" i="114" s="1"/>
  <c r="I48" i="114"/>
  <c r="H48" i="114"/>
  <c r="F48" i="114"/>
  <c r="J48" i="114" s="1"/>
  <c r="I47" i="114"/>
  <c r="H47" i="114"/>
  <c r="F47" i="114"/>
  <c r="J47" i="114" s="1"/>
  <c r="I43" i="114"/>
  <c r="H43" i="114"/>
  <c r="F43" i="114"/>
  <c r="J43" i="114" s="1"/>
  <c r="I42" i="114"/>
  <c r="H42" i="114"/>
  <c r="F42" i="114"/>
  <c r="J42" i="114" s="1"/>
  <c r="I41" i="114"/>
  <c r="H41" i="114"/>
  <c r="F41" i="114"/>
  <c r="J41" i="114" s="1"/>
  <c r="I40" i="114"/>
  <c r="H40" i="114"/>
  <c r="F40" i="114"/>
  <c r="J40" i="114" s="1"/>
  <c r="I39" i="114"/>
  <c r="H39" i="114"/>
  <c r="F39" i="114"/>
  <c r="J39" i="114" s="1"/>
  <c r="I38" i="114"/>
  <c r="H38" i="114"/>
  <c r="F38" i="114"/>
  <c r="J38" i="114" s="1"/>
  <c r="I37" i="114"/>
  <c r="H37" i="114"/>
  <c r="F37" i="114"/>
  <c r="J37" i="114" s="1"/>
  <c r="I36" i="114"/>
  <c r="H36" i="114"/>
  <c r="F36" i="114"/>
  <c r="J36" i="114" s="1"/>
  <c r="I35" i="114"/>
  <c r="H35" i="114"/>
  <c r="F35" i="114"/>
  <c r="J35" i="114" s="1"/>
  <c r="I34" i="114"/>
  <c r="H34" i="114"/>
  <c r="F34" i="114"/>
  <c r="J34" i="114" s="1"/>
  <c r="I33" i="114"/>
  <c r="H33" i="114"/>
  <c r="F33" i="114"/>
  <c r="J33" i="114" s="1"/>
  <c r="I32" i="114"/>
  <c r="H32" i="114"/>
  <c r="F32" i="114"/>
  <c r="J32" i="114" s="1"/>
  <c r="I30" i="114"/>
  <c r="H30" i="114"/>
  <c r="F30" i="114"/>
  <c r="J30" i="114" s="1"/>
  <c r="I29" i="114"/>
  <c r="H29" i="114"/>
  <c r="F29" i="114"/>
  <c r="J29" i="114" s="1"/>
  <c r="I26" i="114"/>
  <c r="H26" i="114"/>
  <c r="F26" i="114"/>
  <c r="J26" i="114" s="1"/>
  <c r="I22" i="114"/>
  <c r="H22" i="114"/>
  <c r="F22" i="114"/>
  <c r="J22" i="114" s="1"/>
  <c r="I21" i="114"/>
  <c r="H21" i="114"/>
  <c r="F21" i="114"/>
  <c r="J21" i="114" s="1"/>
  <c r="I20" i="114"/>
  <c r="H20" i="114"/>
  <c r="F20" i="114"/>
  <c r="J20" i="114" s="1"/>
  <c r="I19" i="114"/>
  <c r="H19" i="114"/>
  <c r="F19" i="114"/>
  <c r="J19" i="114" s="1"/>
  <c r="I18" i="114"/>
  <c r="H18" i="114"/>
  <c r="F18" i="114"/>
  <c r="J18" i="114" s="1"/>
  <c r="I17" i="114"/>
  <c r="H17" i="114"/>
  <c r="F17" i="114"/>
  <c r="J17" i="114" s="1"/>
  <c r="I16" i="114"/>
  <c r="H16" i="114"/>
  <c r="F16" i="114"/>
  <c r="J16" i="114" s="1"/>
  <c r="I15" i="114"/>
  <c r="H15" i="114"/>
  <c r="F15" i="114"/>
  <c r="J15" i="114" s="1"/>
  <c r="I14" i="114"/>
  <c r="H14" i="114"/>
  <c r="F14" i="114"/>
  <c r="J14" i="114" s="1"/>
  <c r="I13" i="114"/>
  <c r="H13" i="114"/>
  <c r="F13" i="114"/>
  <c r="J13" i="114" s="1"/>
  <c r="I12" i="114"/>
  <c r="H12" i="114"/>
  <c r="F12" i="114"/>
  <c r="F83" i="113"/>
  <c r="I79" i="113"/>
  <c r="H79" i="113"/>
  <c r="F79" i="113"/>
  <c r="J79" i="113" s="1"/>
  <c r="I78" i="113"/>
  <c r="I80" i="113" s="1"/>
  <c r="H78" i="113"/>
  <c r="F78" i="113"/>
  <c r="J78" i="113" s="1"/>
  <c r="J80" i="113" s="1"/>
  <c r="I74" i="113"/>
  <c r="H74" i="113"/>
  <c r="F74" i="113"/>
  <c r="I73" i="113"/>
  <c r="H73" i="113"/>
  <c r="F73" i="113"/>
  <c r="J73" i="113" s="1"/>
  <c r="I72" i="113"/>
  <c r="H72" i="113"/>
  <c r="F72" i="113"/>
  <c r="J72" i="113" s="1"/>
  <c r="I71" i="113"/>
  <c r="H71" i="113"/>
  <c r="F71" i="113"/>
  <c r="J71" i="113" s="1"/>
  <c r="I70" i="113"/>
  <c r="H70" i="113"/>
  <c r="F70" i="113"/>
  <c r="I69" i="113"/>
  <c r="H69" i="113"/>
  <c r="F69" i="113"/>
  <c r="J69" i="113" s="1"/>
  <c r="I68" i="113"/>
  <c r="H68" i="113"/>
  <c r="F68" i="113"/>
  <c r="J68" i="113" s="1"/>
  <c r="I67" i="113"/>
  <c r="H67" i="113"/>
  <c r="F67" i="113"/>
  <c r="J67" i="113" s="1"/>
  <c r="I63" i="113"/>
  <c r="H63" i="113"/>
  <c r="F63" i="113"/>
  <c r="J63" i="113" s="1"/>
  <c r="I62" i="113"/>
  <c r="H62" i="113"/>
  <c r="F62" i="113"/>
  <c r="J62" i="113" s="1"/>
  <c r="I61" i="113"/>
  <c r="H61" i="113"/>
  <c r="F61" i="113"/>
  <c r="J61" i="113" s="1"/>
  <c r="I60" i="113"/>
  <c r="H60" i="113"/>
  <c r="F60" i="113"/>
  <c r="J60" i="113" s="1"/>
  <c r="I59" i="113"/>
  <c r="H59" i="113"/>
  <c r="F59" i="113"/>
  <c r="J59" i="113" s="1"/>
  <c r="I57" i="113"/>
  <c r="H57" i="113"/>
  <c r="F57" i="113"/>
  <c r="J57" i="113" s="1"/>
  <c r="I56" i="113"/>
  <c r="H56" i="113"/>
  <c r="F56" i="113"/>
  <c r="J56" i="113" s="1"/>
  <c r="I55" i="113"/>
  <c r="H55" i="113"/>
  <c r="F55" i="113"/>
  <c r="J55" i="113" s="1"/>
  <c r="I54" i="113"/>
  <c r="H54" i="113"/>
  <c r="F54" i="113"/>
  <c r="J54" i="113" s="1"/>
  <c r="I53" i="113"/>
  <c r="H53" i="113"/>
  <c r="F53" i="113"/>
  <c r="J53" i="113" s="1"/>
  <c r="I52" i="113"/>
  <c r="H52" i="113"/>
  <c r="F52" i="113"/>
  <c r="J52" i="113" s="1"/>
  <c r="I51" i="113"/>
  <c r="H51" i="113"/>
  <c r="F51" i="113"/>
  <c r="J51" i="113" s="1"/>
  <c r="I50" i="113"/>
  <c r="H50" i="113"/>
  <c r="F50" i="113"/>
  <c r="J50" i="113" s="1"/>
  <c r="I49" i="113"/>
  <c r="H49" i="113"/>
  <c r="F49" i="113"/>
  <c r="J49" i="113" s="1"/>
  <c r="I48" i="113"/>
  <c r="H48" i="113"/>
  <c r="F48" i="113"/>
  <c r="J48" i="113" s="1"/>
  <c r="I47" i="113"/>
  <c r="H47" i="113"/>
  <c r="F47" i="113"/>
  <c r="J47" i="113" s="1"/>
  <c r="I43" i="113"/>
  <c r="H43" i="113"/>
  <c r="F43" i="113"/>
  <c r="J43" i="113" s="1"/>
  <c r="I42" i="113"/>
  <c r="H42" i="113"/>
  <c r="F42" i="113"/>
  <c r="J42" i="113" s="1"/>
  <c r="I41" i="113"/>
  <c r="H41" i="113"/>
  <c r="F41" i="113"/>
  <c r="J41" i="113" s="1"/>
  <c r="I40" i="113"/>
  <c r="H40" i="113"/>
  <c r="F40" i="113"/>
  <c r="J40" i="113" s="1"/>
  <c r="I39" i="113"/>
  <c r="H39" i="113"/>
  <c r="F39" i="113"/>
  <c r="J39" i="113" s="1"/>
  <c r="I38" i="113"/>
  <c r="H38" i="113"/>
  <c r="F38" i="113"/>
  <c r="J38" i="113" s="1"/>
  <c r="I37" i="113"/>
  <c r="H37" i="113"/>
  <c r="F37" i="113"/>
  <c r="J37" i="113" s="1"/>
  <c r="I36" i="113"/>
  <c r="H36" i="113"/>
  <c r="F36" i="113"/>
  <c r="J36" i="113" s="1"/>
  <c r="I35" i="113"/>
  <c r="H35" i="113"/>
  <c r="F35" i="113"/>
  <c r="J35" i="113" s="1"/>
  <c r="I34" i="113"/>
  <c r="H34" i="113"/>
  <c r="F34" i="113"/>
  <c r="J34" i="113" s="1"/>
  <c r="I33" i="113"/>
  <c r="H33" i="113"/>
  <c r="F33" i="113"/>
  <c r="J33" i="113" s="1"/>
  <c r="I32" i="113"/>
  <c r="H32" i="113"/>
  <c r="F32" i="113"/>
  <c r="J32" i="113" s="1"/>
  <c r="I30" i="113"/>
  <c r="H30" i="113"/>
  <c r="F30" i="113"/>
  <c r="J30" i="113" s="1"/>
  <c r="I29" i="113"/>
  <c r="H29" i="113"/>
  <c r="F29" i="113"/>
  <c r="J29" i="113" s="1"/>
  <c r="I26" i="113"/>
  <c r="H26" i="113"/>
  <c r="F26" i="113"/>
  <c r="J26" i="113" s="1"/>
  <c r="I22" i="113"/>
  <c r="H22" i="113"/>
  <c r="F22" i="113"/>
  <c r="J22" i="113" s="1"/>
  <c r="I21" i="113"/>
  <c r="H21" i="113"/>
  <c r="F21" i="113"/>
  <c r="J21" i="113" s="1"/>
  <c r="I20" i="113"/>
  <c r="H20" i="113"/>
  <c r="F20" i="113"/>
  <c r="J20" i="113" s="1"/>
  <c r="I19" i="113"/>
  <c r="H19" i="113"/>
  <c r="F19" i="113"/>
  <c r="J19" i="113" s="1"/>
  <c r="I18" i="113"/>
  <c r="H18" i="113"/>
  <c r="F18" i="113"/>
  <c r="J18" i="113" s="1"/>
  <c r="I17" i="113"/>
  <c r="H17" i="113"/>
  <c r="F17" i="113"/>
  <c r="J17" i="113" s="1"/>
  <c r="I16" i="113"/>
  <c r="H16" i="113"/>
  <c r="F16" i="113"/>
  <c r="J16" i="113" s="1"/>
  <c r="I15" i="113"/>
  <c r="H15" i="113"/>
  <c r="F15" i="113"/>
  <c r="J15" i="113" s="1"/>
  <c r="I14" i="113"/>
  <c r="H14" i="113"/>
  <c r="F14" i="113"/>
  <c r="J14" i="113" s="1"/>
  <c r="J13" i="113"/>
  <c r="I13" i="113"/>
  <c r="H13" i="113"/>
  <c r="F13" i="113"/>
  <c r="I12" i="113"/>
  <c r="H12" i="113"/>
  <c r="F12" i="113"/>
  <c r="F83" i="112"/>
  <c r="I79" i="112"/>
  <c r="H79" i="112"/>
  <c r="F79" i="112"/>
  <c r="J79" i="112" s="1"/>
  <c r="I78" i="112"/>
  <c r="I80" i="112" s="1"/>
  <c r="H78" i="112"/>
  <c r="H80" i="112" s="1"/>
  <c r="F78" i="112"/>
  <c r="J78" i="112" s="1"/>
  <c r="J80" i="112" s="1"/>
  <c r="I74" i="112"/>
  <c r="H74" i="112"/>
  <c r="F74" i="112"/>
  <c r="I73" i="112"/>
  <c r="H73" i="112"/>
  <c r="F73" i="112"/>
  <c r="J73" i="112" s="1"/>
  <c r="I72" i="112"/>
  <c r="H72" i="112"/>
  <c r="F72" i="112"/>
  <c r="J72" i="112" s="1"/>
  <c r="I71" i="112"/>
  <c r="H71" i="112"/>
  <c r="F71" i="112"/>
  <c r="J71" i="112" s="1"/>
  <c r="I70" i="112"/>
  <c r="H70" i="112"/>
  <c r="F70" i="112"/>
  <c r="I69" i="112"/>
  <c r="H69" i="112"/>
  <c r="F69" i="112"/>
  <c r="J69" i="112" s="1"/>
  <c r="I68" i="112"/>
  <c r="H68" i="112"/>
  <c r="F68" i="112"/>
  <c r="J68" i="112" s="1"/>
  <c r="I67" i="112"/>
  <c r="H67" i="112"/>
  <c r="F67" i="112"/>
  <c r="J67" i="112" s="1"/>
  <c r="I63" i="112"/>
  <c r="H63" i="112"/>
  <c r="F63" i="112"/>
  <c r="J63" i="112" s="1"/>
  <c r="I62" i="112"/>
  <c r="H62" i="112"/>
  <c r="F62" i="112"/>
  <c r="J62" i="112" s="1"/>
  <c r="I61" i="112"/>
  <c r="H61" i="112"/>
  <c r="F61" i="112"/>
  <c r="J61" i="112" s="1"/>
  <c r="I60" i="112"/>
  <c r="H60" i="112"/>
  <c r="F60" i="112"/>
  <c r="J60" i="112" s="1"/>
  <c r="I59" i="112"/>
  <c r="H59" i="112"/>
  <c r="F59" i="112"/>
  <c r="J59" i="112" s="1"/>
  <c r="I57" i="112"/>
  <c r="H57" i="112"/>
  <c r="F57" i="112"/>
  <c r="J57" i="112" s="1"/>
  <c r="I56" i="112"/>
  <c r="H56" i="112"/>
  <c r="F56" i="112"/>
  <c r="J56" i="112" s="1"/>
  <c r="I55" i="112"/>
  <c r="H55" i="112"/>
  <c r="F55" i="112"/>
  <c r="J55" i="112" s="1"/>
  <c r="I54" i="112"/>
  <c r="H54" i="112"/>
  <c r="F54" i="112"/>
  <c r="J54" i="112" s="1"/>
  <c r="I53" i="112"/>
  <c r="H53" i="112"/>
  <c r="F53" i="112"/>
  <c r="J53" i="112" s="1"/>
  <c r="I52" i="112"/>
  <c r="H52" i="112"/>
  <c r="F52" i="112"/>
  <c r="J52" i="112" s="1"/>
  <c r="I51" i="112"/>
  <c r="H51" i="112"/>
  <c r="F51" i="112"/>
  <c r="J51" i="112" s="1"/>
  <c r="I50" i="112"/>
  <c r="H50" i="112"/>
  <c r="F50" i="112"/>
  <c r="J50" i="112" s="1"/>
  <c r="I49" i="112"/>
  <c r="H49" i="112"/>
  <c r="F49" i="112"/>
  <c r="J49" i="112" s="1"/>
  <c r="I48" i="112"/>
  <c r="H48" i="112"/>
  <c r="F48" i="112"/>
  <c r="J48" i="112" s="1"/>
  <c r="I47" i="112"/>
  <c r="H47" i="112"/>
  <c r="F47" i="112"/>
  <c r="J47" i="112" s="1"/>
  <c r="I43" i="112"/>
  <c r="F43" i="112"/>
  <c r="J43" i="112" s="1"/>
  <c r="I42" i="112"/>
  <c r="H42" i="112"/>
  <c r="F42" i="112"/>
  <c r="J42" i="112" s="1"/>
  <c r="I41" i="112"/>
  <c r="H41" i="112"/>
  <c r="F41" i="112"/>
  <c r="J41" i="112" s="1"/>
  <c r="I40" i="112"/>
  <c r="H40" i="112"/>
  <c r="F40" i="112"/>
  <c r="J40" i="112" s="1"/>
  <c r="I39" i="112"/>
  <c r="H39" i="112"/>
  <c r="F39" i="112"/>
  <c r="J39" i="112" s="1"/>
  <c r="I38" i="112"/>
  <c r="I37" i="112"/>
  <c r="H37" i="112"/>
  <c r="F37" i="112"/>
  <c r="J37" i="112" s="1"/>
  <c r="I36" i="112"/>
  <c r="H36" i="112"/>
  <c r="F36" i="112"/>
  <c r="J36" i="112" s="1"/>
  <c r="I35" i="112"/>
  <c r="H35" i="112"/>
  <c r="F35" i="112"/>
  <c r="J35" i="112" s="1"/>
  <c r="I34" i="112"/>
  <c r="H34" i="112"/>
  <c r="F34" i="112"/>
  <c r="J34" i="112" s="1"/>
  <c r="I33" i="112"/>
  <c r="H33" i="112"/>
  <c r="F33" i="112"/>
  <c r="J33" i="112" s="1"/>
  <c r="I32" i="112"/>
  <c r="H32" i="112"/>
  <c r="F32" i="112"/>
  <c r="J32" i="112" s="1"/>
  <c r="I30" i="112"/>
  <c r="H30" i="112"/>
  <c r="F30" i="112"/>
  <c r="J30" i="112" s="1"/>
  <c r="I29" i="112"/>
  <c r="H29" i="112"/>
  <c r="F29" i="112"/>
  <c r="J29" i="112" s="1"/>
  <c r="I26" i="112"/>
  <c r="H26" i="112"/>
  <c r="F26" i="112"/>
  <c r="J26" i="112" s="1"/>
  <c r="I22" i="112"/>
  <c r="H22" i="112"/>
  <c r="F22" i="112"/>
  <c r="J22" i="112" s="1"/>
  <c r="I21" i="112"/>
  <c r="H21" i="112"/>
  <c r="F21" i="112"/>
  <c r="J21" i="112" s="1"/>
  <c r="I20" i="112"/>
  <c r="H20" i="112"/>
  <c r="F20" i="112"/>
  <c r="J20" i="112" s="1"/>
  <c r="I19" i="112"/>
  <c r="H19" i="112"/>
  <c r="F19" i="112"/>
  <c r="J19" i="112" s="1"/>
  <c r="I18" i="112"/>
  <c r="H18" i="112"/>
  <c r="F18" i="112"/>
  <c r="J18" i="112" s="1"/>
  <c r="I17" i="112"/>
  <c r="H17" i="112"/>
  <c r="F17" i="112"/>
  <c r="J17" i="112" s="1"/>
  <c r="I16" i="112"/>
  <c r="H16" i="112"/>
  <c r="F16" i="112"/>
  <c r="J16" i="112" s="1"/>
  <c r="I15" i="112"/>
  <c r="H15" i="112"/>
  <c r="F15" i="112"/>
  <c r="J15" i="112" s="1"/>
  <c r="I14" i="112"/>
  <c r="H14" i="112"/>
  <c r="F14" i="112"/>
  <c r="J14" i="112" s="1"/>
  <c r="I13" i="112"/>
  <c r="H13" i="112"/>
  <c r="F13" i="112"/>
  <c r="J13" i="112" s="1"/>
  <c r="I12" i="112"/>
  <c r="H12" i="112"/>
  <c r="F12" i="112"/>
  <c r="F82" i="111"/>
  <c r="I78" i="111"/>
  <c r="H78" i="111"/>
  <c r="F78" i="111"/>
  <c r="J78" i="111" s="1"/>
  <c r="I77" i="111"/>
  <c r="I79" i="111" s="1"/>
  <c r="H77" i="111"/>
  <c r="F77" i="111"/>
  <c r="J77" i="111" s="1"/>
  <c r="I73" i="111"/>
  <c r="H73" i="111"/>
  <c r="F73" i="111"/>
  <c r="I72" i="111"/>
  <c r="H72" i="111"/>
  <c r="F72" i="111"/>
  <c r="J72" i="111" s="1"/>
  <c r="I71" i="111"/>
  <c r="H71" i="111"/>
  <c r="F71" i="111"/>
  <c r="J71" i="111" s="1"/>
  <c r="I70" i="111"/>
  <c r="H70" i="111"/>
  <c r="F70" i="111"/>
  <c r="J70" i="111" s="1"/>
  <c r="I69" i="111"/>
  <c r="H69" i="111"/>
  <c r="F69" i="111"/>
  <c r="I68" i="111"/>
  <c r="H68" i="111"/>
  <c r="F68" i="111"/>
  <c r="J68" i="111" s="1"/>
  <c r="I67" i="111"/>
  <c r="H67" i="111"/>
  <c r="F67" i="111"/>
  <c r="J67" i="111" s="1"/>
  <c r="I66" i="111"/>
  <c r="H66" i="111"/>
  <c r="F66" i="111"/>
  <c r="J66" i="111" s="1"/>
  <c r="I62" i="111"/>
  <c r="H62" i="111"/>
  <c r="F62" i="111"/>
  <c r="J62" i="111" s="1"/>
  <c r="I61" i="111"/>
  <c r="H61" i="111"/>
  <c r="F61" i="111"/>
  <c r="J61" i="111" s="1"/>
  <c r="I60" i="111"/>
  <c r="H60" i="111"/>
  <c r="F60" i="111"/>
  <c r="J60" i="111" s="1"/>
  <c r="I59" i="111"/>
  <c r="H59" i="111"/>
  <c r="F59" i="111"/>
  <c r="J59" i="111" s="1"/>
  <c r="I57" i="111"/>
  <c r="H57" i="111"/>
  <c r="F57" i="111"/>
  <c r="J57" i="111" s="1"/>
  <c r="I56" i="111"/>
  <c r="H56" i="111"/>
  <c r="F56" i="111"/>
  <c r="J56" i="111" s="1"/>
  <c r="I55" i="111"/>
  <c r="H55" i="111"/>
  <c r="F55" i="111"/>
  <c r="J55" i="111" s="1"/>
  <c r="I54" i="111"/>
  <c r="H54" i="111"/>
  <c r="F54" i="111"/>
  <c r="J54" i="111" s="1"/>
  <c r="I53" i="111"/>
  <c r="H53" i="111"/>
  <c r="F53" i="111"/>
  <c r="J53" i="111" s="1"/>
  <c r="I52" i="111"/>
  <c r="H52" i="111"/>
  <c r="F52" i="111"/>
  <c r="J52" i="111" s="1"/>
  <c r="I51" i="111"/>
  <c r="H51" i="111"/>
  <c r="F51" i="111"/>
  <c r="J51" i="111" s="1"/>
  <c r="I50" i="111"/>
  <c r="H50" i="111"/>
  <c r="F50" i="111"/>
  <c r="J50" i="111" s="1"/>
  <c r="I49" i="111"/>
  <c r="H49" i="111"/>
  <c r="F49" i="111"/>
  <c r="J49" i="111" s="1"/>
  <c r="I48" i="111"/>
  <c r="H48" i="111"/>
  <c r="F48" i="111"/>
  <c r="J48" i="111" s="1"/>
  <c r="I47" i="111"/>
  <c r="H47" i="111"/>
  <c r="F47" i="111"/>
  <c r="J47" i="111" s="1"/>
  <c r="I43" i="111"/>
  <c r="F43" i="111"/>
  <c r="J43" i="111" s="1"/>
  <c r="I42" i="111"/>
  <c r="H42" i="111"/>
  <c r="F42" i="111"/>
  <c r="J42" i="111" s="1"/>
  <c r="I41" i="111"/>
  <c r="H41" i="111"/>
  <c r="F41" i="111"/>
  <c r="J41" i="111" s="1"/>
  <c r="J40" i="111"/>
  <c r="I40" i="111"/>
  <c r="H40" i="111"/>
  <c r="F40" i="111"/>
  <c r="I39" i="111"/>
  <c r="I38" i="111"/>
  <c r="H38" i="111"/>
  <c r="F38" i="111"/>
  <c r="J38" i="111" s="1"/>
  <c r="I37" i="111"/>
  <c r="H37" i="111"/>
  <c r="F37" i="111"/>
  <c r="J37" i="111" s="1"/>
  <c r="I36" i="111"/>
  <c r="H36" i="111"/>
  <c r="F36" i="111"/>
  <c r="J36" i="111" s="1"/>
  <c r="I35" i="111"/>
  <c r="H35" i="111"/>
  <c r="F35" i="111"/>
  <c r="J35" i="111" s="1"/>
  <c r="I34" i="111"/>
  <c r="H34" i="111"/>
  <c r="F34" i="111"/>
  <c r="J34" i="111" s="1"/>
  <c r="I33" i="111"/>
  <c r="H33" i="111"/>
  <c r="F33" i="111"/>
  <c r="J33" i="111" s="1"/>
  <c r="I32" i="111"/>
  <c r="H32" i="111"/>
  <c r="F32" i="111"/>
  <c r="J32" i="111" s="1"/>
  <c r="I30" i="111"/>
  <c r="H30" i="111"/>
  <c r="F30" i="111"/>
  <c r="J30" i="111" s="1"/>
  <c r="I29" i="111"/>
  <c r="H29" i="111"/>
  <c r="F29" i="111"/>
  <c r="J29" i="111" s="1"/>
  <c r="I26" i="111"/>
  <c r="I22" i="111"/>
  <c r="H22" i="111"/>
  <c r="F22" i="111"/>
  <c r="J22" i="111" s="1"/>
  <c r="I21" i="111"/>
  <c r="H21" i="111"/>
  <c r="F21" i="111"/>
  <c r="J21" i="111" s="1"/>
  <c r="I20" i="111"/>
  <c r="H20" i="111"/>
  <c r="F20" i="111"/>
  <c r="J20" i="111" s="1"/>
  <c r="I19" i="111"/>
  <c r="H19" i="111"/>
  <c r="F19" i="111"/>
  <c r="J19" i="111" s="1"/>
  <c r="I18" i="111"/>
  <c r="H18" i="111"/>
  <c r="F18" i="111"/>
  <c r="J18" i="111" s="1"/>
  <c r="I17" i="111"/>
  <c r="H17" i="111"/>
  <c r="F17" i="111"/>
  <c r="J17" i="111" s="1"/>
  <c r="I16" i="111"/>
  <c r="H16" i="111"/>
  <c r="F16" i="111"/>
  <c r="J16" i="111" s="1"/>
  <c r="I15" i="111"/>
  <c r="H15" i="111"/>
  <c r="F15" i="111"/>
  <c r="J15" i="111" s="1"/>
  <c r="I14" i="111"/>
  <c r="H14" i="111"/>
  <c r="F14" i="111"/>
  <c r="J14" i="111" s="1"/>
  <c r="I13" i="111"/>
  <c r="H13" i="111"/>
  <c r="F13" i="111"/>
  <c r="J13" i="111" s="1"/>
  <c r="I12" i="111"/>
  <c r="H12" i="111"/>
  <c r="F12" i="111"/>
  <c r="H26" i="110"/>
  <c r="F82" i="110"/>
  <c r="I78" i="110"/>
  <c r="H78" i="110"/>
  <c r="F78" i="110"/>
  <c r="J78" i="110" s="1"/>
  <c r="I77" i="110"/>
  <c r="I79" i="110" s="1"/>
  <c r="H77" i="110"/>
  <c r="H79" i="110" s="1"/>
  <c r="F77" i="110"/>
  <c r="J77" i="110" s="1"/>
  <c r="J79" i="110" s="1"/>
  <c r="I73" i="110"/>
  <c r="H73" i="110"/>
  <c r="F73" i="110"/>
  <c r="I72" i="110"/>
  <c r="H72" i="110"/>
  <c r="F72" i="110"/>
  <c r="J72" i="110" s="1"/>
  <c r="I71" i="110"/>
  <c r="H71" i="110"/>
  <c r="F71" i="110"/>
  <c r="J71" i="110" s="1"/>
  <c r="I70" i="110"/>
  <c r="H70" i="110"/>
  <c r="F70" i="110"/>
  <c r="J70" i="110" s="1"/>
  <c r="I69" i="110"/>
  <c r="H69" i="110"/>
  <c r="F69" i="110"/>
  <c r="I68" i="110"/>
  <c r="H68" i="110"/>
  <c r="F68" i="110"/>
  <c r="J68" i="110" s="1"/>
  <c r="I67" i="110"/>
  <c r="H67" i="110"/>
  <c r="F67" i="110"/>
  <c r="J67" i="110" s="1"/>
  <c r="I66" i="110"/>
  <c r="H66" i="110"/>
  <c r="F66" i="110"/>
  <c r="J66" i="110" s="1"/>
  <c r="I62" i="110"/>
  <c r="H62" i="110"/>
  <c r="F62" i="110"/>
  <c r="J62" i="110" s="1"/>
  <c r="I61" i="110"/>
  <c r="H61" i="110"/>
  <c r="F61" i="110"/>
  <c r="J61" i="110" s="1"/>
  <c r="I60" i="110"/>
  <c r="H60" i="110"/>
  <c r="F60" i="110"/>
  <c r="J60" i="110" s="1"/>
  <c r="I59" i="110"/>
  <c r="H59" i="110"/>
  <c r="F59" i="110"/>
  <c r="J59" i="110" s="1"/>
  <c r="I57" i="110"/>
  <c r="H57" i="110"/>
  <c r="F57" i="110"/>
  <c r="J57" i="110" s="1"/>
  <c r="I56" i="110"/>
  <c r="H56" i="110"/>
  <c r="F56" i="110"/>
  <c r="J56" i="110" s="1"/>
  <c r="I55" i="110"/>
  <c r="H55" i="110"/>
  <c r="F55" i="110"/>
  <c r="J55" i="110" s="1"/>
  <c r="I54" i="110"/>
  <c r="H54" i="110"/>
  <c r="F54" i="110"/>
  <c r="J54" i="110" s="1"/>
  <c r="I53" i="110"/>
  <c r="H53" i="110"/>
  <c r="F53" i="110"/>
  <c r="J53" i="110" s="1"/>
  <c r="I52" i="110"/>
  <c r="H52" i="110"/>
  <c r="F52" i="110"/>
  <c r="J52" i="110" s="1"/>
  <c r="I51" i="110"/>
  <c r="H51" i="110"/>
  <c r="F51" i="110"/>
  <c r="J51" i="110" s="1"/>
  <c r="I50" i="110"/>
  <c r="H50" i="110"/>
  <c r="F50" i="110"/>
  <c r="J50" i="110" s="1"/>
  <c r="I49" i="110"/>
  <c r="H49" i="110"/>
  <c r="F49" i="110"/>
  <c r="J49" i="110" s="1"/>
  <c r="I48" i="110"/>
  <c r="H48" i="110"/>
  <c r="F48" i="110"/>
  <c r="J48" i="110" s="1"/>
  <c r="I47" i="110"/>
  <c r="H47" i="110"/>
  <c r="F47" i="110"/>
  <c r="J47" i="110" s="1"/>
  <c r="I43" i="110"/>
  <c r="H43" i="110"/>
  <c r="F43" i="110"/>
  <c r="J43" i="110" s="1"/>
  <c r="I42" i="110"/>
  <c r="H42" i="110"/>
  <c r="F42" i="110"/>
  <c r="J42" i="110" s="1"/>
  <c r="I41" i="110"/>
  <c r="H41" i="110"/>
  <c r="F41" i="110"/>
  <c r="J41" i="110" s="1"/>
  <c r="I40" i="110"/>
  <c r="H40" i="110"/>
  <c r="F40" i="110"/>
  <c r="J40" i="110" s="1"/>
  <c r="I39" i="110"/>
  <c r="H39" i="110"/>
  <c r="F39" i="110"/>
  <c r="J39" i="110" s="1"/>
  <c r="I38" i="110"/>
  <c r="H38" i="110"/>
  <c r="F38" i="110"/>
  <c r="J38" i="110" s="1"/>
  <c r="I37" i="110"/>
  <c r="H37" i="110"/>
  <c r="F37" i="110"/>
  <c r="J37" i="110" s="1"/>
  <c r="I36" i="110"/>
  <c r="H36" i="110"/>
  <c r="F36" i="110"/>
  <c r="J36" i="110" s="1"/>
  <c r="I35" i="110"/>
  <c r="H35" i="110"/>
  <c r="F35" i="110"/>
  <c r="J35" i="110" s="1"/>
  <c r="I34" i="110"/>
  <c r="H34" i="110"/>
  <c r="F34" i="110"/>
  <c r="J34" i="110" s="1"/>
  <c r="I33" i="110"/>
  <c r="H33" i="110"/>
  <c r="F33" i="110"/>
  <c r="J33" i="110" s="1"/>
  <c r="I32" i="110"/>
  <c r="H32" i="110"/>
  <c r="F32" i="110"/>
  <c r="J32" i="110" s="1"/>
  <c r="I30" i="110"/>
  <c r="H30" i="110"/>
  <c r="F30" i="110"/>
  <c r="J30" i="110" s="1"/>
  <c r="I29" i="110"/>
  <c r="H29" i="110"/>
  <c r="F29" i="110"/>
  <c r="J29" i="110" s="1"/>
  <c r="I26" i="110"/>
  <c r="I22" i="110"/>
  <c r="H22" i="110"/>
  <c r="F22" i="110"/>
  <c r="J22" i="110" s="1"/>
  <c r="I21" i="110"/>
  <c r="H21" i="110"/>
  <c r="F21" i="110"/>
  <c r="J21" i="110" s="1"/>
  <c r="I20" i="110"/>
  <c r="H20" i="110"/>
  <c r="F20" i="110"/>
  <c r="J20" i="110" s="1"/>
  <c r="I19" i="110"/>
  <c r="H19" i="110"/>
  <c r="F19" i="110"/>
  <c r="J19" i="110" s="1"/>
  <c r="I18" i="110"/>
  <c r="H18" i="110"/>
  <c r="F18" i="110"/>
  <c r="J18" i="110" s="1"/>
  <c r="I17" i="110"/>
  <c r="H17" i="110"/>
  <c r="F17" i="110"/>
  <c r="J17" i="110" s="1"/>
  <c r="I16" i="110"/>
  <c r="H16" i="110"/>
  <c r="F16" i="110"/>
  <c r="J16" i="110" s="1"/>
  <c r="I15" i="110"/>
  <c r="H15" i="110"/>
  <c r="F15" i="110"/>
  <c r="J15" i="110" s="1"/>
  <c r="I14" i="110"/>
  <c r="H14" i="110"/>
  <c r="F14" i="110"/>
  <c r="J14" i="110" s="1"/>
  <c r="I13" i="110"/>
  <c r="H13" i="110"/>
  <c r="F13" i="110"/>
  <c r="J13" i="110" s="1"/>
  <c r="I12" i="110"/>
  <c r="H12" i="110"/>
  <c r="F12" i="110"/>
  <c r="H80" i="113" l="1"/>
  <c r="J79" i="111"/>
  <c r="H79" i="111"/>
  <c r="I23" i="110"/>
  <c r="H23" i="110"/>
  <c r="I23" i="113"/>
  <c r="I75" i="113"/>
  <c r="H23" i="113"/>
  <c r="I23" i="114"/>
  <c r="J23" i="114"/>
  <c r="I74" i="114"/>
  <c r="I44" i="112"/>
  <c r="I75" i="112"/>
  <c r="I74" i="111"/>
  <c r="I63" i="111"/>
  <c r="I44" i="113"/>
  <c r="I44" i="114"/>
  <c r="I44" i="111"/>
  <c r="I44" i="110"/>
  <c r="I64" i="113"/>
  <c r="I63" i="114"/>
  <c r="I64" i="112"/>
  <c r="I63" i="110"/>
  <c r="H63" i="110"/>
  <c r="H87" i="116"/>
  <c r="I87" i="116"/>
  <c r="D44" i="14" s="1"/>
  <c r="J87" i="116"/>
  <c r="E44" i="14" s="1"/>
  <c r="H75" i="113"/>
  <c r="H64" i="113"/>
  <c r="H44" i="113"/>
  <c r="H74" i="114"/>
  <c r="J74" i="114"/>
  <c r="H63" i="114"/>
  <c r="H44" i="114"/>
  <c r="H23" i="114"/>
  <c r="H75" i="112"/>
  <c r="J75" i="112"/>
  <c r="H64" i="112"/>
  <c r="F38" i="112"/>
  <c r="J38" i="112" s="1"/>
  <c r="J44" i="112" s="1"/>
  <c r="H44" i="112"/>
  <c r="H23" i="112"/>
  <c r="I23" i="112"/>
  <c r="J23" i="112"/>
  <c r="H74" i="111"/>
  <c r="H63" i="111"/>
  <c r="F39" i="111"/>
  <c r="J39" i="111" s="1"/>
  <c r="H44" i="111"/>
  <c r="F26" i="111"/>
  <c r="J26" i="111" s="1"/>
  <c r="I23" i="111"/>
  <c r="H23" i="111"/>
  <c r="J44" i="114"/>
  <c r="J63" i="114"/>
  <c r="J75" i="113"/>
  <c r="J23" i="113"/>
  <c r="J64" i="113"/>
  <c r="J44" i="113"/>
  <c r="J64" i="112"/>
  <c r="J63" i="111"/>
  <c r="J23" i="111"/>
  <c r="J74" i="111"/>
  <c r="H74" i="110"/>
  <c r="J74" i="110"/>
  <c r="I74" i="110"/>
  <c r="H44" i="110"/>
  <c r="F26" i="110"/>
  <c r="J26" i="110" s="1"/>
  <c r="J23" i="110"/>
  <c r="J44" i="110"/>
  <c r="J63" i="110"/>
  <c r="I82" i="111" l="1"/>
  <c r="H82" i="114"/>
  <c r="C44" i="14"/>
  <c r="J44" i="111"/>
  <c r="H83" i="113"/>
  <c r="I83" i="112"/>
  <c r="J83" i="112"/>
  <c r="J86" i="112" s="1"/>
  <c r="E38" i="14" s="1"/>
  <c r="J83" i="113"/>
  <c r="I83" i="113"/>
  <c r="J82" i="114"/>
  <c r="J85" i="114" s="1"/>
  <c r="E40" i="14" s="1"/>
  <c r="I82" i="114"/>
  <c r="H83" i="112"/>
  <c r="J82" i="111"/>
  <c r="H82" i="111"/>
  <c r="J82" i="110"/>
  <c r="H82" i="110"/>
  <c r="I82" i="110"/>
  <c r="I85" i="111"/>
  <c r="D36" i="14" s="1"/>
  <c r="H85" i="114" l="1"/>
  <c r="C40" i="14" s="1"/>
  <c r="I85" i="114"/>
  <c r="D40" i="14" s="1"/>
  <c r="I86" i="112"/>
  <c r="D38" i="14" s="1"/>
  <c r="H86" i="112"/>
  <c r="C38" i="14" s="1"/>
  <c r="J85" i="111"/>
  <c r="E36" i="14" s="1"/>
  <c r="H85" i="111"/>
  <c r="C36" i="14" s="1"/>
  <c r="I86" i="113"/>
  <c r="D42" i="14" s="1"/>
  <c r="H86" i="113"/>
  <c r="C42" i="14" s="1"/>
  <c r="J86" i="113"/>
  <c r="E42" i="14" s="1"/>
  <c r="I85" i="110"/>
  <c r="D34" i="14" s="1"/>
  <c r="H85" i="110"/>
  <c r="C34" i="14" s="1"/>
  <c r="J85" i="110"/>
  <c r="E34" i="14" s="1"/>
  <c r="F83" i="109" l="1"/>
  <c r="I79" i="109"/>
  <c r="H79" i="109"/>
  <c r="F79" i="109"/>
  <c r="J79" i="109" s="1"/>
  <c r="I78" i="109"/>
  <c r="I80" i="109" s="1"/>
  <c r="H78" i="109"/>
  <c r="H80" i="109" s="1"/>
  <c r="F78" i="109"/>
  <c r="J78" i="109" s="1"/>
  <c r="I74" i="109"/>
  <c r="H74" i="109"/>
  <c r="F74" i="109"/>
  <c r="I73" i="109"/>
  <c r="H73" i="109"/>
  <c r="F73" i="109"/>
  <c r="J73" i="109" s="1"/>
  <c r="I72" i="109"/>
  <c r="H72" i="109"/>
  <c r="F72" i="109"/>
  <c r="J72" i="109" s="1"/>
  <c r="I71" i="109"/>
  <c r="H71" i="109"/>
  <c r="F71" i="109"/>
  <c r="J71" i="109" s="1"/>
  <c r="I70" i="109"/>
  <c r="H70" i="109"/>
  <c r="F70" i="109"/>
  <c r="I69" i="109"/>
  <c r="H69" i="109"/>
  <c r="F69" i="109"/>
  <c r="J69" i="109" s="1"/>
  <c r="I68" i="109"/>
  <c r="H68" i="109"/>
  <c r="F68" i="109"/>
  <c r="J68" i="109" s="1"/>
  <c r="I67" i="109"/>
  <c r="H67" i="109"/>
  <c r="F67" i="109"/>
  <c r="J67" i="109" s="1"/>
  <c r="I63" i="109"/>
  <c r="H63" i="109"/>
  <c r="F63" i="109"/>
  <c r="J63" i="109" s="1"/>
  <c r="I62" i="109"/>
  <c r="H62" i="109"/>
  <c r="F62" i="109"/>
  <c r="J62" i="109" s="1"/>
  <c r="I61" i="109"/>
  <c r="H61" i="109"/>
  <c r="F61" i="109"/>
  <c r="J61" i="109" s="1"/>
  <c r="I60" i="109"/>
  <c r="H60" i="109"/>
  <c r="F60" i="109"/>
  <c r="J60" i="109" s="1"/>
  <c r="I59" i="109"/>
  <c r="H59" i="109"/>
  <c r="F59" i="109"/>
  <c r="J59" i="109" s="1"/>
  <c r="I57" i="109"/>
  <c r="H57" i="109"/>
  <c r="F57" i="109"/>
  <c r="J57" i="109" s="1"/>
  <c r="I56" i="109"/>
  <c r="H56" i="109"/>
  <c r="F56" i="109"/>
  <c r="J56" i="109" s="1"/>
  <c r="I55" i="109"/>
  <c r="H55" i="109"/>
  <c r="F55" i="109"/>
  <c r="J55" i="109" s="1"/>
  <c r="I54" i="109"/>
  <c r="H54" i="109"/>
  <c r="F54" i="109"/>
  <c r="J54" i="109" s="1"/>
  <c r="I53" i="109"/>
  <c r="H53" i="109"/>
  <c r="F53" i="109"/>
  <c r="J53" i="109" s="1"/>
  <c r="J52" i="109"/>
  <c r="I52" i="109"/>
  <c r="H52" i="109"/>
  <c r="F52" i="109"/>
  <c r="I51" i="109"/>
  <c r="H51" i="109"/>
  <c r="F51" i="109"/>
  <c r="J51" i="109" s="1"/>
  <c r="I50" i="109"/>
  <c r="H50" i="109"/>
  <c r="F50" i="109"/>
  <c r="J50" i="109" s="1"/>
  <c r="I49" i="109"/>
  <c r="H49" i="109"/>
  <c r="F49" i="109"/>
  <c r="J49" i="109" s="1"/>
  <c r="I48" i="109"/>
  <c r="H48" i="109"/>
  <c r="F48" i="109"/>
  <c r="J48" i="109" s="1"/>
  <c r="I47" i="109"/>
  <c r="H47" i="109"/>
  <c r="F47" i="109"/>
  <c r="J47" i="109" s="1"/>
  <c r="I43" i="109"/>
  <c r="H43" i="109"/>
  <c r="F43" i="109"/>
  <c r="J43" i="109" s="1"/>
  <c r="I42" i="109"/>
  <c r="H42" i="109"/>
  <c r="F42" i="109"/>
  <c r="J42" i="109" s="1"/>
  <c r="I41" i="109"/>
  <c r="H41" i="109"/>
  <c r="F41" i="109"/>
  <c r="J41" i="109" s="1"/>
  <c r="I40" i="109"/>
  <c r="H40" i="109"/>
  <c r="F40" i="109"/>
  <c r="J40" i="109" s="1"/>
  <c r="I39" i="109"/>
  <c r="H39" i="109"/>
  <c r="F39" i="109"/>
  <c r="J39" i="109" s="1"/>
  <c r="I38" i="109"/>
  <c r="H38" i="109"/>
  <c r="F38" i="109"/>
  <c r="J38" i="109" s="1"/>
  <c r="I37" i="109"/>
  <c r="H37" i="109"/>
  <c r="F37" i="109"/>
  <c r="J37" i="109" s="1"/>
  <c r="I36" i="109"/>
  <c r="H36" i="109"/>
  <c r="F36" i="109"/>
  <c r="J36" i="109" s="1"/>
  <c r="I35" i="109"/>
  <c r="H35" i="109"/>
  <c r="F35" i="109"/>
  <c r="J35" i="109" s="1"/>
  <c r="I34" i="109"/>
  <c r="H34" i="109"/>
  <c r="F34" i="109"/>
  <c r="J34" i="109" s="1"/>
  <c r="I33" i="109"/>
  <c r="H33" i="109"/>
  <c r="F33" i="109"/>
  <c r="J33" i="109" s="1"/>
  <c r="I32" i="109"/>
  <c r="H32" i="109"/>
  <c r="F32" i="109"/>
  <c r="J32" i="109" s="1"/>
  <c r="I30" i="109"/>
  <c r="H30" i="109"/>
  <c r="F30" i="109"/>
  <c r="J30" i="109" s="1"/>
  <c r="I29" i="109"/>
  <c r="H29" i="109"/>
  <c r="F29" i="109"/>
  <c r="J29" i="109" s="1"/>
  <c r="I26" i="109"/>
  <c r="H26" i="109"/>
  <c r="F26" i="109"/>
  <c r="J26" i="109" s="1"/>
  <c r="I22" i="109"/>
  <c r="H22" i="109"/>
  <c r="F22" i="109"/>
  <c r="J22" i="109" s="1"/>
  <c r="I21" i="109"/>
  <c r="H21" i="109"/>
  <c r="F21" i="109"/>
  <c r="J21" i="109" s="1"/>
  <c r="I20" i="109"/>
  <c r="H20" i="109"/>
  <c r="F20" i="109"/>
  <c r="J20" i="109" s="1"/>
  <c r="I19" i="109"/>
  <c r="H19" i="109"/>
  <c r="F19" i="109"/>
  <c r="J19" i="109" s="1"/>
  <c r="I18" i="109"/>
  <c r="H18" i="109"/>
  <c r="F18" i="109"/>
  <c r="J18" i="109" s="1"/>
  <c r="I17" i="109"/>
  <c r="H17" i="109"/>
  <c r="F17" i="109"/>
  <c r="J17" i="109" s="1"/>
  <c r="I16" i="109"/>
  <c r="H16" i="109"/>
  <c r="F16" i="109"/>
  <c r="J16" i="109" s="1"/>
  <c r="I15" i="109"/>
  <c r="H15" i="109"/>
  <c r="F15" i="109"/>
  <c r="J15" i="109" s="1"/>
  <c r="I14" i="109"/>
  <c r="H14" i="109"/>
  <c r="F14" i="109"/>
  <c r="J14" i="109" s="1"/>
  <c r="I13" i="109"/>
  <c r="H13" i="109"/>
  <c r="F13" i="109"/>
  <c r="J13" i="109" s="1"/>
  <c r="I12" i="109"/>
  <c r="H12" i="109"/>
  <c r="F12" i="109"/>
  <c r="I23" i="109" l="1"/>
  <c r="I75" i="109"/>
  <c r="I44" i="109"/>
  <c r="I64" i="109"/>
  <c r="H75" i="109"/>
  <c r="J75" i="109"/>
  <c r="H44" i="109"/>
  <c r="H64" i="109"/>
  <c r="H23" i="109"/>
  <c r="J44" i="109"/>
  <c r="J64" i="109"/>
  <c r="J80" i="109"/>
  <c r="J23" i="109"/>
  <c r="I33" i="108"/>
  <c r="F34" i="108"/>
  <c r="J34" i="108" s="1"/>
  <c r="F40" i="108"/>
  <c r="J40" i="108" s="1"/>
  <c r="F39" i="108"/>
  <c r="J39" i="108" s="1"/>
  <c r="F38" i="108"/>
  <c r="J38" i="108" s="1"/>
  <c r="H38" i="108"/>
  <c r="I38" i="108"/>
  <c r="I39" i="108"/>
  <c r="I40" i="108"/>
  <c r="F41" i="108"/>
  <c r="J41" i="108" s="1"/>
  <c r="H41" i="108"/>
  <c r="I41" i="108"/>
  <c r="F42" i="108"/>
  <c r="J42" i="108" s="1"/>
  <c r="H42" i="108"/>
  <c r="I42" i="108"/>
  <c r="F43" i="108"/>
  <c r="J43" i="108" s="1"/>
  <c r="H43" i="108"/>
  <c r="I43" i="108"/>
  <c r="F44" i="108"/>
  <c r="J44" i="108" s="1"/>
  <c r="H44" i="108"/>
  <c r="I44" i="108"/>
  <c r="F82" i="108"/>
  <c r="I78" i="108"/>
  <c r="H78" i="108"/>
  <c r="F78" i="108"/>
  <c r="J78" i="108" s="1"/>
  <c r="I77" i="108"/>
  <c r="I79" i="108" s="1"/>
  <c r="H77" i="108"/>
  <c r="H79" i="108" s="1"/>
  <c r="F77" i="108"/>
  <c r="J77" i="108" s="1"/>
  <c r="J79" i="108" s="1"/>
  <c r="I73" i="108"/>
  <c r="H73" i="108"/>
  <c r="F73" i="108"/>
  <c r="I72" i="108"/>
  <c r="H72" i="108"/>
  <c r="F72" i="108"/>
  <c r="J72" i="108" s="1"/>
  <c r="I71" i="108"/>
  <c r="H71" i="108"/>
  <c r="F71" i="108"/>
  <c r="J71" i="108" s="1"/>
  <c r="I70" i="108"/>
  <c r="H70" i="108"/>
  <c r="F70" i="108"/>
  <c r="J70" i="108" s="1"/>
  <c r="I69" i="108"/>
  <c r="H69" i="108"/>
  <c r="F69" i="108"/>
  <c r="I68" i="108"/>
  <c r="H68" i="108"/>
  <c r="F68" i="108"/>
  <c r="J68" i="108" s="1"/>
  <c r="I67" i="108"/>
  <c r="H67" i="108"/>
  <c r="F67" i="108"/>
  <c r="J67" i="108" s="1"/>
  <c r="I66" i="108"/>
  <c r="H66" i="108"/>
  <c r="F66" i="108"/>
  <c r="J66" i="108" s="1"/>
  <c r="I62" i="108"/>
  <c r="H62" i="108"/>
  <c r="F62" i="108"/>
  <c r="J62" i="108" s="1"/>
  <c r="I61" i="108"/>
  <c r="H61" i="108"/>
  <c r="F61" i="108"/>
  <c r="J61" i="108" s="1"/>
  <c r="I60" i="108"/>
  <c r="H60" i="108"/>
  <c r="F60" i="108"/>
  <c r="J60" i="108" s="1"/>
  <c r="I58" i="108"/>
  <c r="H58" i="108"/>
  <c r="F58" i="108"/>
  <c r="J58" i="108" s="1"/>
  <c r="I57" i="108"/>
  <c r="H57" i="108"/>
  <c r="F57" i="108"/>
  <c r="J57" i="108" s="1"/>
  <c r="I56" i="108"/>
  <c r="H56" i="108"/>
  <c r="F56" i="108"/>
  <c r="J56" i="108" s="1"/>
  <c r="I55" i="108"/>
  <c r="H55" i="108"/>
  <c r="F55" i="108"/>
  <c r="J55" i="108" s="1"/>
  <c r="I54" i="108"/>
  <c r="H54" i="108"/>
  <c r="F54" i="108"/>
  <c r="J54" i="108" s="1"/>
  <c r="I53" i="108"/>
  <c r="H53" i="108"/>
  <c r="F53" i="108"/>
  <c r="J53" i="108" s="1"/>
  <c r="I52" i="108"/>
  <c r="H52" i="108"/>
  <c r="F52" i="108"/>
  <c r="J52" i="108" s="1"/>
  <c r="I51" i="108"/>
  <c r="H51" i="108"/>
  <c r="F51" i="108"/>
  <c r="J51" i="108" s="1"/>
  <c r="I50" i="108"/>
  <c r="H50" i="108"/>
  <c r="F50" i="108"/>
  <c r="J50" i="108" s="1"/>
  <c r="I49" i="108"/>
  <c r="H49" i="108"/>
  <c r="F49" i="108"/>
  <c r="J49" i="108" s="1"/>
  <c r="I48" i="108"/>
  <c r="H48" i="108"/>
  <c r="F48" i="108"/>
  <c r="J48" i="108" s="1"/>
  <c r="I37" i="108"/>
  <c r="H37" i="108"/>
  <c r="F37" i="108"/>
  <c r="J37" i="108" s="1"/>
  <c r="I36" i="108"/>
  <c r="H36" i="108"/>
  <c r="F36" i="108"/>
  <c r="J36" i="108" s="1"/>
  <c r="I35" i="108"/>
  <c r="H35" i="108"/>
  <c r="F35" i="108"/>
  <c r="J35" i="108" s="1"/>
  <c r="H34" i="108"/>
  <c r="I32" i="108"/>
  <c r="H32" i="108"/>
  <c r="F32" i="108"/>
  <c r="J32" i="108" s="1"/>
  <c r="I30" i="108"/>
  <c r="H30" i="108"/>
  <c r="F30" i="108"/>
  <c r="J30" i="108" s="1"/>
  <c r="I29" i="108"/>
  <c r="H29" i="108"/>
  <c r="F29" i="108"/>
  <c r="J29" i="108" s="1"/>
  <c r="I26" i="108"/>
  <c r="H26" i="108"/>
  <c r="F26" i="108"/>
  <c r="J26" i="108" s="1"/>
  <c r="I22" i="108"/>
  <c r="H22" i="108"/>
  <c r="F22" i="108"/>
  <c r="J22" i="108" s="1"/>
  <c r="I21" i="108"/>
  <c r="H21" i="108"/>
  <c r="F21" i="108"/>
  <c r="J21" i="108" s="1"/>
  <c r="I20" i="108"/>
  <c r="H20" i="108"/>
  <c r="F20" i="108"/>
  <c r="J20" i="108" s="1"/>
  <c r="I19" i="108"/>
  <c r="H19" i="108"/>
  <c r="F19" i="108"/>
  <c r="J19" i="108" s="1"/>
  <c r="I18" i="108"/>
  <c r="H18" i="108"/>
  <c r="F18" i="108"/>
  <c r="J18" i="108" s="1"/>
  <c r="I17" i="108"/>
  <c r="H17" i="108"/>
  <c r="F17" i="108"/>
  <c r="J17" i="108" s="1"/>
  <c r="I16" i="108"/>
  <c r="H16" i="108"/>
  <c r="F16" i="108"/>
  <c r="J16" i="108" s="1"/>
  <c r="I15" i="108"/>
  <c r="H15" i="108"/>
  <c r="F15" i="108"/>
  <c r="J15" i="108" s="1"/>
  <c r="I14" i="108"/>
  <c r="H14" i="108"/>
  <c r="F14" i="108"/>
  <c r="J14" i="108" s="1"/>
  <c r="I13" i="108"/>
  <c r="H13" i="108"/>
  <c r="F13" i="108"/>
  <c r="J13" i="108" s="1"/>
  <c r="I12" i="108"/>
  <c r="H12" i="108"/>
  <c r="F12" i="108"/>
  <c r="H83" i="109" l="1"/>
  <c r="J83" i="109"/>
  <c r="I83" i="109"/>
  <c r="F33" i="108"/>
  <c r="J33" i="108" s="1"/>
  <c r="J45" i="108" s="1"/>
  <c r="I34" i="108"/>
  <c r="I63" i="108"/>
  <c r="J74" i="108"/>
  <c r="H74" i="108"/>
  <c r="I74" i="108"/>
  <c r="H63" i="108"/>
  <c r="H40" i="108"/>
  <c r="H39" i="108"/>
  <c r="H33" i="108"/>
  <c r="H23" i="108"/>
  <c r="I23" i="108"/>
  <c r="I45" i="108"/>
  <c r="J63" i="108"/>
  <c r="J23" i="108"/>
  <c r="I43" i="105"/>
  <c r="H43" i="105"/>
  <c r="F43" i="105"/>
  <c r="J43" i="105" s="1"/>
  <c r="I64" i="105"/>
  <c r="H64" i="105"/>
  <c r="F64" i="105"/>
  <c r="J64" i="105" s="1"/>
  <c r="I82" i="108" l="1"/>
  <c r="J82" i="108"/>
  <c r="I86" i="109"/>
  <c r="D32" i="14" s="1"/>
  <c r="H86" i="109"/>
  <c r="C32" i="14" s="1"/>
  <c r="J86" i="109"/>
  <c r="E32" i="14" s="1"/>
  <c r="H45" i="108"/>
  <c r="H82" i="108" s="1"/>
  <c r="I62" i="107"/>
  <c r="H62" i="107"/>
  <c r="F62" i="107"/>
  <c r="J62" i="107" s="1"/>
  <c r="F83" i="107"/>
  <c r="I79" i="107"/>
  <c r="H79" i="107"/>
  <c r="F79" i="107"/>
  <c r="J79" i="107" s="1"/>
  <c r="I78" i="107"/>
  <c r="H78" i="107"/>
  <c r="H80" i="107" s="1"/>
  <c r="F78" i="107"/>
  <c r="J78" i="107" s="1"/>
  <c r="J80" i="107" s="1"/>
  <c r="I74" i="107"/>
  <c r="H74" i="107"/>
  <c r="F74" i="107"/>
  <c r="I73" i="107"/>
  <c r="H73" i="107"/>
  <c r="F73" i="107"/>
  <c r="J73" i="107" s="1"/>
  <c r="I72" i="107"/>
  <c r="H72" i="107"/>
  <c r="F72" i="107"/>
  <c r="J72" i="107" s="1"/>
  <c r="I71" i="107"/>
  <c r="H71" i="107"/>
  <c r="F71" i="107"/>
  <c r="J71" i="107" s="1"/>
  <c r="I70" i="107"/>
  <c r="H70" i="107"/>
  <c r="F70" i="107"/>
  <c r="I69" i="107"/>
  <c r="H69" i="107"/>
  <c r="F69" i="107"/>
  <c r="J69" i="107" s="1"/>
  <c r="I68" i="107"/>
  <c r="H68" i="107"/>
  <c r="F68" i="107"/>
  <c r="J68" i="107" s="1"/>
  <c r="I67" i="107"/>
  <c r="H67" i="107"/>
  <c r="F67" i="107"/>
  <c r="J67" i="107" s="1"/>
  <c r="I63" i="107"/>
  <c r="H63" i="107"/>
  <c r="F63" i="107"/>
  <c r="J63" i="107" s="1"/>
  <c r="I61" i="107"/>
  <c r="H61" i="107"/>
  <c r="F61" i="107"/>
  <c r="J61" i="107" s="1"/>
  <c r="I60" i="107"/>
  <c r="H60" i="107"/>
  <c r="F60" i="107"/>
  <c r="J60" i="107" s="1"/>
  <c r="I59" i="107"/>
  <c r="H59" i="107"/>
  <c r="F59" i="107"/>
  <c r="J59" i="107" s="1"/>
  <c r="I57" i="107"/>
  <c r="H57" i="107"/>
  <c r="F57" i="107"/>
  <c r="J57" i="107" s="1"/>
  <c r="I56" i="107"/>
  <c r="H56" i="107"/>
  <c r="F56" i="107"/>
  <c r="J56" i="107" s="1"/>
  <c r="I55" i="107"/>
  <c r="H55" i="107"/>
  <c r="F55" i="107"/>
  <c r="J55" i="107" s="1"/>
  <c r="I54" i="107"/>
  <c r="H54" i="107"/>
  <c r="F54" i="107"/>
  <c r="J54" i="107" s="1"/>
  <c r="I53" i="107"/>
  <c r="H53" i="107"/>
  <c r="F53" i="107"/>
  <c r="J53" i="107" s="1"/>
  <c r="I52" i="107"/>
  <c r="H52" i="107"/>
  <c r="F52" i="107"/>
  <c r="J52" i="107" s="1"/>
  <c r="I51" i="107"/>
  <c r="H51" i="107"/>
  <c r="F51" i="107"/>
  <c r="J51" i="107" s="1"/>
  <c r="I50" i="107"/>
  <c r="H50" i="107"/>
  <c r="F50" i="107"/>
  <c r="J50" i="107" s="1"/>
  <c r="I49" i="107"/>
  <c r="H49" i="107"/>
  <c r="F49" i="107"/>
  <c r="J49" i="107" s="1"/>
  <c r="I48" i="107"/>
  <c r="H48" i="107"/>
  <c r="F48" i="107"/>
  <c r="J48" i="107" s="1"/>
  <c r="I47" i="107"/>
  <c r="H47" i="107"/>
  <c r="F47" i="107"/>
  <c r="J47" i="107" s="1"/>
  <c r="I43" i="107"/>
  <c r="H43" i="107"/>
  <c r="F43" i="107"/>
  <c r="J43" i="107" s="1"/>
  <c r="I42" i="107"/>
  <c r="H42" i="107"/>
  <c r="F42" i="107"/>
  <c r="J42" i="107" s="1"/>
  <c r="I41" i="107"/>
  <c r="H41" i="107"/>
  <c r="F41" i="107"/>
  <c r="J41" i="107" s="1"/>
  <c r="I40" i="107"/>
  <c r="H40" i="107"/>
  <c r="F40" i="107"/>
  <c r="J40" i="107" s="1"/>
  <c r="I39" i="107"/>
  <c r="H39" i="107"/>
  <c r="F39" i="107"/>
  <c r="J39" i="107" s="1"/>
  <c r="I38" i="107"/>
  <c r="H38" i="107"/>
  <c r="F38" i="107"/>
  <c r="J38" i="107" s="1"/>
  <c r="I37" i="107"/>
  <c r="H37" i="107"/>
  <c r="F37" i="107"/>
  <c r="J37" i="107" s="1"/>
  <c r="I36" i="107"/>
  <c r="H36" i="107"/>
  <c r="F36" i="107"/>
  <c r="J36" i="107" s="1"/>
  <c r="I35" i="107"/>
  <c r="H35" i="107"/>
  <c r="F35" i="107"/>
  <c r="J35" i="107" s="1"/>
  <c r="I34" i="107"/>
  <c r="H34" i="107"/>
  <c r="F34" i="107"/>
  <c r="J34" i="107" s="1"/>
  <c r="I33" i="107"/>
  <c r="H33" i="107"/>
  <c r="F33" i="107"/>
  <c r="J33" i="107" s="1"/>
  <c r="I32" i="107"/>
  <c r="H32" i="107"/>
  <c r="F32" i="107"/>
  <c r="J32" i="107" s="1"/>
  <c r="I30" i="107"/>
  <c r="H30" i="107"/>
  <c r="F30" i="107"/>
  <c r="J30" i="107" s="1"/>
  <c r="I29" i="107"/>
  <c r="H29" i="107"/>
  <c r="F29" i="107"/>
  <c r="J29" i="107" s="1"/>
  <c r="I26" i="107"/>
  <c r="H26" i="107"/>
  <c r="F26" i="107"/>
  <c r="J26" i="107" s="1"/>
  <c r="I22" i="107"/>
  <c r="H22" i="107"/>
  <c r="F22" i="107"/>
  <c r="J22" i="107" s="1"/>
  <c r="I21" i="107"/>
  <c r="H21" i="107"/>
  <c r="F21" i="107"/>
  <c r="J21" i="107" s="1"/>
  <c r="I20" i="107"/>
  <c r="H20" i="107"/>
  <c r="F20" i="107"/>
  <c r="J20" i="107" s="1"/>
  <c r="I19" i="107"/>
  <c r="H19" i="107"/>
  <c r="F19" i="107"/>
  <c r="J19" i="107" s="1"/>
  <c r="I18" i="107"/>
  <c r="H18" i="107"/>
  <c r="F18" i="107"/>
  <c r="J18" i="107" s="1"/>
  <c r="I17" i="107"/>
  <c r="H17" i="107"/>
  <c r="F17" i="107"/>
  <c r="J17" i="107" s="1"/>
  <c r="I16" i="107"/>
  <c r="H16" i="107"/>
  <c r="F16" i="107"/>
  <c r="J16" i="107" s="1"/>
  <c r="I15" i="107"/>
  <c r="H15" i="107"/>
  <c r="F15" i="107"/>
  <c r="J15" i="107" s="1"/>
  <c r="I14" i="107"/>
  <c r="H14" i="107"/>
  <c r="F14" i="107"/>
  <c r="J14" i="107" s="1"/>
  <c r="I13" i="107"/>
  <c r="H13" i="107"/>
  <c r="F13" i="107"/>
  <c r="J13" i="107" s="1"/>
  <c r="I12" i="107"/>
  <c r="H12" i="107"/>
  <c r="F12" i="107"/>
  <c r="H39" i="106"/>
  <c r="H38" i="106"/>
  <c r="F82" i="106"/>
  <c r="I78" i="106"/>
  <c r="H78" i="106"/>
  <c r="F78" i="106"/>
  <c r="J78" i="106" s="1"/>
  <c r="I77" i="106"/>
  <c r="I79" i="106" s="1"/>
  <c r="H77" i="106"/>
  <c r="H79" i="106" s="1"/>
  <c r="F77" i="106"/>
  <c r="J77" i="106" s="1"/>
  <c r="I73" i="106"/>
  <c r="H73" i="106"/>
  <c r="F73" i="106"/>
  <c r="I72" i="106"/>
  <c r="H72" i="106"/>
  <c r="F72" i="106"/>
  <c r="J72" i="106" s="1"/>
  <c r="I71" i="106"/>
  <c r="H71" i="106"/>
  <c r="F71" i="106"/>
  <c r="J71" i="106" s="1"/>
  <c r="I70" i="106"/>
  <c r="H70" i="106"/>
  <c r="F70" i="106"/>
  <c r="J70" i="106" s="1"/>
  <c r="I69" i="106"/>
  <c r="H69" i="106"/>
  <c r="F69" i="106"/>
  <c r="I68" i="106"/>
  <c r="H68" i="106"/>
  <c r="F68" i="106"/>
  <c r="J68" i="106" s="1"/>
  <c r="I67" i="106"/>
  <c r="H67" i="106"/>
  <c r="F67" i="106"/>
  <c r="J67" i="106" s="1"/>
  <c r="I66" i="106"/>
  <c r="H66" i="106"/>
  <c r="F66" i="106"/>
  <c r="J66" i="106" s="1"/>
  <c r="I62" i="106"/>
  <c r="H62" i="106"/>
  <c r="F62" i="106"/>
  <c r="J62" i="106" s="1"/>
  <c r="I61" i="106"/>
  <c r="H61" i="106"/>
  <c r="F61" i="106"/>
  <c r="J61" i="106" s="1"/>
  <c r="I60" i="106"/>
  <c r="H60" i="106"/>
  <c r="F60" i="106"/>
  <c r="J60" i="106" s="1"/>
  <c r="I59" i="106"/>
  <c r="H59" i="106"/>
  <c r="F59" i="106"/>
  <c r="J59" i="106" s="1"/>
  <c r="I57" i="106"/>
  <c r="H57" i="106"/>
  <c r="F57" i="106"/>
  <c r="J57" i="106" s="1"/>
  <c r="I56" i="106"/>
  <c r="H56" i="106"/>
  <c r="F56" i="106"/>
  <c r="J56" i="106" s="1"/>
  <c r="I55" i="106"/>
  <c r="H55" i="106"/>
  <c r="F55" i="106"/>
  <c r="J55" i="106" s="1"/>
  <c r="I54" i="106"/>
  <c r="H54" i="106"/>
  <c r="F54" i="106"/>
  <c r="J54" i="106" s="1"/>
  <c r="I53" i="106"/>
  <c r="H53" i="106"/>
  <c r="F53" i="106"/>
  <c r="J53" i="106" s="1"/>
  <c r="I52" i="106"/>
  <c r="H52" i="106"/>
  <c r="F52" i="106"/>
  <c r="J52" i="106" s="1"/>
  <c r="I51" i="106"/>
  <c r="H51" i="106"/>
  <c r="F51" i="106"/>
  <c r="J51" i="106" s="1"/>
  <c r="I50" i="106"/>
  <c r="H50" i="106"/>
  <c r="F50" i="106"/>
  <c r="J50" i="106" s="1"/>
  <c r="I49" i="106"/>
  <c r="H49" i="106"/>
  <c r="F49" i="106"/>
  <c r="J49" i="106" s="1"/>
  <c r="I48" i="106"/>
  <c r="H48" i="106"/>
  <c r="F48" i="106"/>
  <c r="J48" i="106" s="1"/>
  <c r="I47" i="106"/>
  <c r="H47" i="106"/>
  <c r="F47" i="106"/>
  <c r="J47" i="106" s="1"/>
  <c r="I43" i="106"/>
  <c r="H43" i="106"/>
  <c r="F43" i="106"/>
  <c r="J43" i="106" s="1"/>
  <c r="I42" i="106"/>
  <c r="H42" i="106"/>
  <c r="F42" i="106"/>
  <c r="J42" i="106" s="1"/>
  <c r="I41" i="106"/>
  <c r="H41" i="106"/>
  <c r="F41" i="106"/>
  <c r="J41" i="106" s="1"/>
  <c r="I40" i="106"/>
  <c r="H40" i="106"/>
  <c r="F40" i="106"/>
  <c r="J40" i="106" s="1"/>
  <c r="I39" i="106"/>
  <c r="I38" i="106"/>
  <c r="I37" i="106"/>
  <c r="H37" i="106"/>
  <c r="F37" i="106"/>
  <c r="J37" i="106" s="1"/>
  <c r="I36" i="106"/>
  <c r="H36" i="106"/>
  <c r="F36" i="106"/>
  <c r="J36" i="106" s="1"/>
  <c r="I35" i="106"/>
  <c r="H35" i="106"/>
  <c r="F35" i="106"/>
  <c r="J35" i="106" s="1"/>
  <c r="I34" i="106"/>
  <c r="H34" i="106"/>
  <c r="F34" i="106"/>
  <c r="J34" i="106" s="1"/>
  <c r="I33" i="106"/>
  <c r="H33" i="106"/>
  <c r="F33" i="106"/>
  <c r="J33" i="106" s="1"/>
  <c r="I32" i="106"/>
  <c r="H32" i="106"/>
  <c r="F32" i="106"/>
  <c r="J32" i="106" s="1"/>
  <c r="I30" i="106"/>
  <c r="H30" i="106"/>
  <c r="F30" i="106"/>
  <c r="J30" i="106" s="1"/>
  <c r="I29" i="106"/>
  <c r="H29" i="106"/>
  <c r="F29" i="106"/>
  <c r="J29" i="106" s="1"/>
  <c r="I26" i="106"/>
  <c r="H26" i="106"/>
  <c r="F26" i="106"/>
  <c r="J26" i="106" s="1"/>
  <c r="I22" i="106"/>
  <c r="H22" i="106"/>
  <c r="F22" i="106"/>
  <c r="J22" i="106" s="1"/>
  <c r="I21" i="106"/>
  <c r="H21" i="106"/>
  <c r="F21" i="106"/>
  <c r="J21" i="106" s="1"/>
  <c r="J20" i="106"/>
  <c r="I20" i="106"/>
  <c r="H20" i="106"/>
  <c r="F20" i="106"/>
  <c r="I19" i="106"/>
  <c r="H19" i="106"/>
  <c r="F19" i="106"/>
  <c r="J19" i="106" s="1"/>
  <c r="I18" i="106"/>
  <c r="H18" i="106"/>
  <c r="F18" i="106"/>
  <c r="J18" i="106" s="1"/>
  <c r="I17" i="106"/>
  <c r="H17" i="106"/>
  <c r="F17" i="106"/>
  <c r="J17" i="106" s="1"/>
  <c r="I16" i="106"/>
  <c r="H16" i="106"/>
  <c r="F16" i="106"/>
  <c r="J16" i="106" s="1"/>
  <c r="I15" i="106"/>
  <c r="H15" i="106"/>
  <c r="F15" i="106"/>
  <c r="J15" i="106" s="1"/>
  <c r="I14" i="106"/>
  <c r="H14" i="106"/>
  <c r="F14" i="106"/>
  <c r="J14" i="106" s="1"/>
  <c r="I13" i="106"/>
  <c r="H13" i="106"/>
  <c r="F13" i="106"/>
  <c r="J13" i="106" s="1"/>
  <c r="I12" i="106"/>
  <c r="H12" i="106"/>
  <c r="F12" i="106"/>
  <c r="I75" i="107" l="1"/>
  <c r="I80" i="107"/>
  <c r="I23" i="107"/>
  <c r="I63" i="106"/>
  <c r="I44" i="107"/>
  <c r="I44" i="106"/>
  <c r="H23" i="107"/>
  <c r="H85" i="108"/>
  <c r="C30" i="14" s="1"/>
  <c r="I85" i="108"/>
  <c r="D30" i="14" s="1"/>
  <c r="J85" i="108"/>
  <c r="E30" i="14" s="1"/>
  <c r="H75" i="107"/>
  <c r="J75" i="107"/>
  <c r="H44" i="107"/>
  <c r="I64" i="107"/>
  <c r="H64" i="107"/>
  <c r="J23" i="107"/>
  <c r="J44" i="107"/>
  <c r="J64" i="107"/>
  <c r="J74" i="106"/>
  <c r="H74" i="106"/>
  <c r="I74" i="106"/>
  <c r="H63" i="106"/>
  <c r="F39" i="106"/>
  <c r="J39" i="106" s="1"/>
  <c r="F38" i="106"/>
  <c r="J38" i="106" s="1"/>
  <c r="H44" i="106"/>
  <c r="H23" i="106"/>
  <c r="J23" i="106"/>
  <c r="I23" i="106"/>
  <c r="J63" i="106"/>
  <c r="J79" i="106"/>
  <c r="F84" i="105"/>
  <c r="I80" i="105"/>
  <c r="H80" i="105"/>
  <c r="F80" i="105"/>
  <c r="J80" i="105" s="1"/>
  <c r="I79" i="105"/>
  <c r="H79" i="105"/>
  <c r="H81" i="105" s="1"/>
  <c r="F79" i="105"/>
  <c r="J79" i="105" s="1"/>
  <c r="I75" i="105"/>
  <c r="H75" i="105"/>
  <c r="F75" i="105"/>
  <c r="I74" i="105"/>
  <c r="H74" i="105"/>
  <c r="F74" i="105"/>
  <c r="J74" i="105" s="1"/>
  <c r="I73" i="105"/>
  <c r="H73" i="105"/>
  <c r="F73" i="105"/>
  <c r="J73" i="105" s="1"/>
  <c r="I72" i="105"/>
  <c r="H72" i="105"/>
  <c r="F72" i="105"/>
  <c r="J72" i="105" s="1"/>
  <c r="I71" i="105"/>
  <c r="H71" i="105"/>
  <c r="F71" i="105"/>
  <c r="I70" i="105"/>
  <c r="H70" i="105"/>
  <c r="F70" i="105"/>
  <c r="J70" i="105" s="1"/>
  <c r="I69" i="105"/>
  <c r="H69" i="105"/>
  <c r="F69" i="105"/>
  <c r="J69" i="105" s="1"/>
  <c r="I68" i="105"/>
  <c r="H68" i="105"/>
  <c r="F68" i="105"/>
  <c r="J68" i="105" s="1"/>
  <c r="I63" i="105"/>
  <c r="H63" i="105"/>
  <c r="F63" i="105"/>
  <c r="J63" i="105" s="1"/>
  <c r="I62" i="105"/>
  <c r="H62" i="105"/>
  <c r="F62" i="105"/>
  <c r="J62" i="105" s="1"/>
  <c r="I61" i="105"/>
  <c r="H61" i="105"/>
  <c r="F61" i="105"/>
  <c r="J61" i="105" s="1"/>
  <c r="I60" i="105"/>
  <c r="H60" i="105"/>
  <c r="F60" i="105"/>
  <c r="J60" i="105" s="1"/>
  <c r="I58" i="105"/>
  <c r="H58" i="105"/>
  <c r="F58" i="105"/>
  <c r="J58" i="105" s="1"/>
  <c r="I57" i="105"/>
  <c r="H57" i="105"/>
  <c r="F57" i="105"/>
  <c r="J57" i="105" s="1"/>
  <c r="I56" i="105"/>
  <c r="H56" i="105"/>
  <c r="F56" i="105"/>
  <c r="J56" i="105" s="1"/>
  <c r="I55" i="105"/>
  <c r="H55" i="105"/>
  <c r="F55" i="105"/>
  <c r="J55" i="105" s="1"/>
  <c r="I54" i="105"/>
  <c r="H54" i="105"/>
  <c r="F54" i="105"/>
  <c r="J54" i="105" s="1"/>
  <c r="I53" i="105"/>
  <c r="H53" i="105"/>
  <c r="F53" i="105"/>
  <c r="J53" i="105" s="1"/>
  <c r="I52" i="105"/>
  <c r="H52" i="105"/>
  <c r="F52" i="105"/>
  <c r="J52" i="105" s="1"/>
  <c r="I51" i="105"/>
  <c r="H51" i="105"/>
  <c r="F51" i="105"/>
  <c r="J51" i="105" s="1"/>
  <c r="I50" i="105"/>
  <c r="H50" i="105"/>
  <c r="F50" i="105"/>
  <c r="J50" i="105" s="1"/>
  <c r="I49" i="105"/>
  <c r="H49" i="105"/>
  <c r="F49" i="105"/>
  <c r="J49" i="105" s="1"/>
  <c r="I48" i="105"/>
  <c r="H48" i="105"/>
  <c r="F48" i="105"/>
  <c r="J48" i="105" s="1"/>
  <c r="I44" i="105"/>
  <c r="H44" i="105"/>
  <c r="F44" i="105"/>
  <c r="J44" i="105" s="1"/>
  <c r="I42" i="105"/>
  <c r="H42" i="105"/>
  <c r="F42" i="105"/>
  <c r="J42" i="105" s="1"/>
  <c r="I41" i="105"/>
  <c r="H41" i="105"/>
  <c r="F41" i="105"/>
  <c r="J41" i="105" s="1"/>
  <c r="I40" i="105"/>
  <c r="H40" i="105"/>
  <c r="F40" i="105"/>
  <c r="J40" i="105" s="1"/>
  <c r="I39" i="105"/>
  <c r="H39" i="105"/>
  <c r="F39" i="105"/>
  <c r="J39" i="105" s="1"/>
  <c r="I38" i="105"/>
  <c r="H38" i="105"/>
  <c r="F38" i="105"/>
  <c r="J38" i="105" s="1"/>
  <c r="I37" i="105"/>
  <c r="H37" i="105"/>
  <c r="F37" i="105"/>
  <c r="J37" i="105" s="1"/>
  <c r="I36" i="105"/>
  <c r="H36" i="105"/>
  <c r="F36" i="105"/>
  <c r="J36" i="105" s="1"/>
  <c r="I35" i="105"/>
  <c r="H35" i="105"/>
  <c r="F35" i="105"/>
  <c r="J35" i="105" s="1"/>
  <c r="I34" i="105"/>
  <c r="H34" i="105"/>
  <c r="F34" i="105"/>
  <c r="J34" i="105" s="1"/>
  <c r="I33" i="105"/>
  <c r="H33" i="105"/>
  <c r="F33" i="105"/>
  <c r="J33" i="105" s="1"/>
  <c r="I32" i="105"/>
  <c r="H32" i="105"/>
  <c r="F32" i="105"/>
  <c r="J32" i="105" s="1"/>
  <c r="I30" i="105"/>
  <c r="H30" i="105"/>
  <c r="F30" i="105"/>
  <c r="J30" i="105" s="1"/>
  <c r="I29" i="105"/>
  <c r="H29" i="105"/>
  <c r="F29" i="105"/>
  <c r="J29" i="105" s="1"/>
  <c r="I26" i="105"/>
  <c r="H26" i="105"/>
  <c r="F26" i="105"/>
  <c r="J26" i="105" s="1"/>
  <c r="I22" i="105"/>
  <c r="H22" i="105"/>
  <c r="F22" i="105"/>
  <c r="J22" i="105" s="1"/>
  <c r="I21" i="105"/>
  <c r="H21" i="105"/>
  <c r="F21" i="105"/>
  <c r="J21" i="105" s="1"/>
  <c r="I20" i="105"/>
  <c r="H20" i="105"/>
  <c r="F20" i="105"/>
  <c r="J20" i="105" s="1"/>
  <c r="I19" i="105"/>
  <c r="H19" i="105"/>
  <c r="F19" i="105"/>
  <c r="J19" i="105" s="1"/>
  <c r="I18" i="105"/>
  <c r="H18" i="105"/>
  <c r="F18" i="105"/>
  <c r="J18" i="105" s="1"/>
  <c r="I17" i="105"/>
  <c r="H17" i="105"/>
  <c r="F17" i="105"/>
  <c r="J17" i="105" s="1"/>
  <c r="I16" i="105"/>
  <c r="H16" i="105"/>
  <c r="F16" i="105"/>
  <c r="J16" i="105" s="1"/>
  <c r="I15" i="105"/>
  <c r="H15" i="105"/>
  <c r="F15" i="105"/>
  <c r="J15" i="105" s="1"/>
  <c r="I14" i="105"/>
  <c r="H14" i="105"/>
  <c r="F14" i="105"/>
  <c r="J14" i="105" s="1"/>
  <c r="I13" i="105"/>
  <c r="H13" i="105"/>
  <c r="F13" i="105"/>
  <c r="J13" i="105" s="1"/>
  <c r="I12" i="105"/>
  <c r="H12" i="105"/>
  <c r="F12" i="105"/>
  <c r="J44" i="106" l="1"/>
  <c r="H82" i="106"/>
  <c r="I82" i="106"/>
  <c r="I45" i="105"/>
  <c r="J83" i="107"/>
  <c r="H83" i="107"/>
  <c r="I83" i="107"/>
  <c r="J82" i="106"/>
  <c r="I65" i="105"/>
  <c r="I23" i="105"/>
  <c r="I81" i="105"/>
  <c r="H65" i="105"/>
  <c r="J76" i="105"/>
  <c r="H76" i="105"/>
  <c r="I76" i="105"/>
  <c r="H45" i="105"/>
  <c r="J23" i="105"/>
  <c r="H23" i="105"/>
  <c r="J45" i="105"/>
  <c r="J65" i="105"/>
  <c r="J81" i="105"/>
  <c r="I84" i="105" l="1"/>
  <c r="H84" i="105"/>
  <c r="J84" i="105"/>
  <c r="I86" i="107"/>
  <c r="D28" i="14" s="1"/>
  <c r="H86" i="107"/>
  <c r="C28" i="14" s="1"/>
  <c r="J86" i="107"/>
  <c r="E28" i="14" s="1"/>
  <c r="I85" i="106"/>
  <c r="D26" i="14" s="1"/>
  <c r="H85" i="106"/>
  <c r="C26" i="14" s="1"/>
  <c r="J85" i="106"/>
  <c r="E26" i="14" s="1"/>
  <c r="H87" i="105" l="1"/>
  <c r="C24" i="14" s="1"/>
  <c r="I87" i="105"/>
  <c r="D24" i="14" s="1"/>
  <c r="J87" i="105"/>
  <c r="E24" i="14" s="1"/>
  <c r="H39" i="104" l="1"/>
  <c r="F83" i="104"/>
  <c r="I79" i="104"/>
  <c r="H79" i="104"/>
  <c r="F79" i="104"/>
  <c r="J79" i="104" s="1"/>
  <c r="I78" i="104"/>
  <c r="I80" i="104" s="1"/>
  <c r="H78" i="104"/>
  <c r="H80" i="104" s="1"/>
  <c r="F78" i="104"/>
  <c r="J78" i="104" s="1"/>
  <c r="J80" i="104" s="1"/>
  <c r="I74" i="104"/>
  <c r="H74" i="104"/>
  <c r="F74" i="104"/>
  <c r="I73" i="104"/>
  <c r="H73" i="104"/>
  <c r="F73" i="104"/>
  <c r="J73" i="104" s="1"/>
  <c r="I72" i="104"/>
  <c r="H72" i="104"/>
  <c r="F72" i="104"/>
  <c r="J72" i="104" s="1"/>
  <c r="I71" i="104"/>
  <c r="H71" i="104"/>
  <c r="F71" i="104"/>
  <c r="J71" i="104" s="1"/>
  <c r="I70" i="104"/>
  <c r="H70" i="104"/>
  <c r="F70" i="104"/>
  <c r="I69" i="104"/>
  <c r="H69" i="104"/>
  <c r="F69" i="104"/>
  <c r="J69" i="104" s="1"/>
  <c r="I68" i="104"/>
  <c r="H68" i="104"/>
  <c r="F68" i="104"/>
  <c r="J68" i="104" s="1"/>
  <c r="I67" i="104"/>
  <c r="H67" i="104"/>
  <c r="F67" i="104"/>
  <c r="J67" i="104" s="1"/>
  <c r="I63" i="104"/>
  <c r="H63" i="104"/>
  <c r="F63" i="104"/>
  <c r="J63" i="104" s="1"/>
  <c r="I62" i="104"/>
  <c r="H62" i="104"/>
  <c r="F62" i="104"/>
  <c r="J62" i="104" s="1"/>
  <c r="I61" i="104"/>
  <c r="H61" i="104"/>
  <c r="F61" i="104"/>
  <c r="J61" i="104" s="1"/>
  <c r="I60" i="104"/>
  <c r="H60" i="104"/>
  <c r="F60" i="104"/>
  <c r="J60" i="104" s="1"/>
  <c r="I59" i="104"/>
  <c r="H59" i="104"/>
  <c r="F59" i="104"/>
  <c r="J59" i="104" s="1"/>
  <c r="I57" i="104"/>
  <c r="H57" i="104"/>
  <c r="F57" i="104"/>
  <c r="J57" i="104" s="1"/>
  <c r="I56" i="104"/>
  <c r="H56" i="104"/>
  <c r="F56" i="104"/>
  <c r="J56" i="104" s="1"/>
  <c r="I55" i="104"/>
  <c r="H55" i="104"/>
  <c r="F55" i="104"/>
  <c r="J55" i="104" s="1"/>
  <c r="I54" i="104"/>
  <c r="H54" i="104"/>
  <c r="F54" i="104"/>
  <c r="J54" i="104" s="1"/>
  <c r="I53" i="104"/>
  <c r="H53" i="104"/>
  <c r="F53" i="104"/>
  <c r="J53" i="104" s="1"/>
  <c r="J52" i="104"/>
  <c r="I52" i="104"/>
  <c r="H52" i="104"/>
  <c r="F52" i="104"/>
  <c r="I51" i="104"/>
  <c r="H51" i="104"/>
  <c r="F51" i="104"/>
  <c r="J51" i="104" s="1"/>
  <c r="I50" i="104"/>
  <c r="H50" i="104"/>
  <c r="F50" i="104"/>
  <c r="J50" i="104" s="1"/>
  <c r="I49" i="104"/>
  <c r="H49" i="104"/>
  <c r="F49" i="104"/>
  <c r="J49" i="104" s="1"/>
  <c r="I48" i="104"/>
  <c r="H48" i="104"/>
  <c r="F48" i="104"/>
  <c r="J48" i="104" s="1"/>
  <c r="I47" i="104"/>
  <c r="H47" i="104"/>
  <c r="F47" i="104"/>
  <c r="J47" i="104" s="1"/>
  <c r="I43" i="104"/>
  <c r="H43" i="104"/>
  <c r="F43" i="104"/>
  <c r="J43" i="104" s="1"/>
  <c r="I42" i="104"/>
  <c r="H42" i="104"/>
  <c r="F42" i="104"/>
  <c r="J42" i="104" s="1"/>
  <c r="I41" i="104"/>
  <c r="H41" i="104"/>
  <c r="F41" i="104"/>
  <c r="J41" i="104" s="1"/>
  <c r="I40" i="104"/>
  <c r="H40" i="104"/>
  <c r="F40" i="104"/>
  <c r="J40" i="104" s="1"/>
  <c r="I39" i="104"/>
  <c r="F39" i="104"/>
  <c r="J39" i="104" s="1"/>
  <c r="I38" i="104"/>
  <c r="H38" i="104"/>
  <c r="F38" i="104"/>
  <c r="J38" i="104" s="1"/>
  <c r="I37" i="104"/>
  <c r="H37" i="104"/>
  <c r="F37" i="104"/>
  <c r="J37" i="104" s="1"/>
  <c r="I36" i="104"/>
  <c r="H36" i="104"/>
  <c r="F36" i="104"/>
  <c r="J36" i="104" s="1"/>
  <c r="I35" i="104"/>
  <c r="H35" i="104"/>
  <c r="F35" i="104"/>
  <c r="J35" i="104" s="1"/>
  <c r="I34" i="104"/>
  <c r="H34" i="104"/>
  <c r="F34" i="104"/>
  <c r="J34" i="104" s="1"/>
  <c r="I33" i="104"/>
  <c r="H33" i="104"/>
  <c r="F33" i="104"/>
  <c r="J33" i="104" s="1"/>
  <c r="I32" i="104"/>
  <c r="H32" i="104"/>
  <c r="F32" i="104"/>
  <c r="J32" i="104" s="1"/>
  <c r="I30" i="104"/>
  <c r="H30" i="104"/>
  <c r="F30" i="104"/>
  <c r="J30" i="104" s="1"/>
  <c r="I29" i="104"/>
  <c r="H29" i="104"/>
  <c r="F29" i="104"/>
  <c r="J29" i="104" s="1"/>
  <c r="I26" i="104"/>
  <c r="H26" i="104"/>
  <c r="F26" i="104"/>
  <c r="J26" i="104" s="1"/>
  <c r="I22" i="104"/>
  <c r="H22" i="104"/>
  <c r="F22" i="104"/>
  <c r="J22" i="104" s="1"/>
  <c r="I21" i="104"/>
  <c r="H21" i="104"/>
  <c r="F21" i="104"/>
  <c r="J21" i="104" s="1"/>
  <c r="I20" i="104"/>
  <c r="H20" i="104"/>
  <c r="F20" i="104"/>
  <c r="J20" i="104" s="1"/>
  <c r="I19" i="104"/>
  <c r="H19" i="104"/>
  <c r="F19" i="104"/>
  <c r="J19" i="104" s="1"/>
  <c r="I18" i="104"/>
  <c r="H18" i="104"/>
  <c r="F18" i="104"/>
  <c r="J18" i="104" s="1"/>
  <c r="I17" i="104"/>
  <c r="H17" i="104"/>
  <c r="F17" i="104"/>
  <c r="J17" i="104" s="1"/>
  <c r="I16" i="104"/>
  <c r="H16" i="104"/>
  <c r="F16" i="104"/>
  <c r="J16" i="104" s="1"/>
  <c r="I15" i="104"/>
  <c r="H15" i="104"/>
  <c r="F15" i="104"/>
  <c r="J15" i="104" s="1"/>
  <c r="I14" i="104"/>
  <c r="H14" i="104"/>
  <c r="F14" i="104"/>
  <c r="J14" i="104" s="1"/>
  <c r="I13" i="104"/>
  <c r="H13" i="104"/>
  <c r="F13" i="104"/>
  <c r="J13" i="104" s="1"/>
  <c r="I12" i="104"/>
  <c r="H12" i="104"/>
  <c r="F12" i="104"/>
  <c r="F36" i="103"/>
  <c r="J36" i="103" s="1"/>
  <c r="H38" i="103"/>
  <c r="F83" i="103"/>
  <c r="I79" i="103"/>
  <c r="H79" i="103"/>
  <c r="F79" i="103"/>
  <c r="J79" i="103" s="1"/>
  <c r="I78" i="103"/>
  <c r="H78" i="103"/>
  <c r="H80" i="103" s="1"/>
  <c r="F78" i="103"/>
  <c r="J78" i="103" s="1"/>
  <c r="J80" i="103" s="1"/>
  <c r="I74" i="103"/>
  <c r="H74" i="103"/>
  <c r="F74" i="103"/>
  <c r="I73" i="103"/>
  <c r="H73" i="103"/>
  <c r="F73" i="103"/>
  <c r="J73" i="103" s="1"/>
  <c r="I72" i="103"/>
  <c r="H72" i="103"/>
  <c r="F72" i="103"/>
  <c r="J72" i="103" s="1"/>
  <c r="I71" i="103"/>
  <c r="H71" i="103"/>
  <c r="F71" i="103"/>
  <c r="J71" i="103" s="1"/>
  <c r="I70" i="103"/>
  <c r="H70" i="103"/>
  <c r="F70" i="103"/>
  <c r="I69" i="103"/>
  <c r="H69" i="103"/>
  <c r="F69" i="103"/>
  <c r="J69" i="103" s="1"/>
  <c r="I68" i="103"/>
  <c r="H68" i="103"/>
  <c r="F68" i="103"/>
  <c r="J68" i="103" s="1"/>
  <c r="I67" i="103"/>
  <c r="H67" i="103"/>
  <c r="F67" i="103"/>
  <c r="J67" i="103" s="1"/>
  <c r="I63" i="103"/>
  <c r="H63" i="103"/>
  <c r="F63" i="103"/>
  <c r="J63" i="103" s="1"/>
  <c r="I62" i="103"/>
  <c r="H62" i="103"/>
  <c r="F62" i="103"/>
  <c r="J62" i="103" s="1"/>
  <c r="I61" i="103"/>
  <c r="H61" i="103"/>
  <c r="F61" i="103"/>
  <c r="J61" i="103" s="1"/>
  <c r="I60" i="103"/>
  <c r="H60" i="103"/>
  <c r="F60" i="103"/>
  <c r="J60" i="103" s="1"/>
  <c r="I59" i="103"/>
  <c r="H59" i="103"/>
  <c r="F59" i="103"/>
  <c r="J59" i="103" s="1"/>
  <c r="I57" i="103"/>
  <c r="H57" i="103"/>
  <c r="F57" i="103"/>
  <c r="J57" i="103" s="1"/>
  <c r="I56" i="103"/>
  <c r="H56" i="103"/>
  <c r="F56" i="103"/>
  <c r="J56" i="103" s="1"/>
  <c r="I55" i="103"/>
  <c r="H55" i="103"/>
  <c r="F55" i="103"/>
  <c r="J55" i="103" s="1"/>
  <c r="I54" i="103"/>
  <c r="H54" i="103"/>
  <c r="F54" i="103"/>
  <c r="J54" i="103" s="1"/>
  <c r="I53" i="103"/>
  <c r="H53" i="103"/>
  <c r="F53" i="103"/>
  <c r="J53" i="103" s="1"/>
  <c r="I52" i="103"/>
  <c r="H52" i="103"/>
  <c r="F52" i="103"/>
  <c r="J52" i="103" s="1"/>
  <c r="I51" i="103"/>
  <c r="H51" i="103"/>
  <c r="F51" i="103"/>
  <c r="J51" i="103" s="1"/>
  <c r="I50" i="103"/>
  <c r="H50" i="103"/>
  <c r="F50" i="103"/>
  <c r="J50" i="103" s="1"/>
  <c r="I49" i="103"/>
  <c r="H49" i="103"/>
  <c r="F49" i="103"/>
  <c r="J49" i="103" s="1"/>
  <c r="I48" i="103"/>
  <c r="H48" i="103"/>
  <c r="F48" i="103"/>
  <c r="J48" i="103" s="1"/>
  <c r="I47" i="103"/>
  <c r="H47" i="103"/>
  <c r="F47" i="103"/>
  <c r="J47" i="103" s="1"/>
  <c r="I43" i="103"/>
  <c r="H43" i="103"/>
  <c r="F43" i="103"/>
  <c r="J43" i="103" s="1"/>
  <c r="I42" i="103"/>
  <c r="H42" i="103"/>
  <c r="F42" i="103"/>
  <c r="J42" i="103" s="1"/>
  <c r="I41" i="103"/>
  <c r="H41" i="103"/>
  <c r="F41" i="103"/>
  <c r="J41" i="103" s="1"/>
  <c r="I40" i="103"/>
  <c r="H40" i="103"/>
  <c r="F40" i="103"/>
  <c r="J40" i="103" s="1"/>
  <c r="I39" i="103"/>
  <c r="H39" i="103"/>
  <c r="F39" i="103"/>
  <c r="J39" i="103" s="1"/>
  <c r="I38" i="103"/>
  <c r="I37" i="103"/>
  <c r="H37" i="103"/>
  <c r="F37" i="103"/>
  <c r="J37" i="103" s="1"/>
  <c r="I36" i="103"/>
  <c r="I35" i="103"/>
  <c r="H35" i="103"/>
  <c r="F35" i="103"/>
  <c r="J35" i="103" s="1"/>
  <c r="I34" i="103"/>
  <c r="H34" i="103"/>
  <c r="F34" i="103"/>
  <c r="J34" i="103" s="1"/>
  <c r="I33" i="103"/>
  <c r="H33" i="103"/>
  <c r="F33" i="103"/>
  <c r="J33" i="103" s="1"/>
  <c r="I32" i="103"/>
  <c r="H32" i="103"/>
  <c r="F32" i="103"/>
  <c r="J32" i="103" s="1"/>
  <c r="I30" i="103"/>
  <c r="H30" i="103"/>
  <c r="F30" i="103"/>
  <c r="J30" i="103" s="1"/>
  <c r="I29" i="103"/>
  <c r="H29" i="103"/>
  <c r="F29" i="103"/>
  <c r="J29" i="103" s="1"/>
  <c r="I26" i="103"/>
  <c r="H26" i="103"/>
  <c r="F26" i="103"/>
  <c r="J26" i="103" s="1"/>
  <c r="I22" i="103"/>
  <c r="H22" i="103"/>
  <c r="F22" i="103"/>
  <c r="J22" i="103" s="1"/>
  <c r="I21" i="103"/>
  <c r="H21" i="103"/>
  <c r="F21" i="103"/>
  <c r="J21" i="103" s="1"/>
  <c r="I20" i="103"/>
  <c r="H20" i="103"/>
  <c r="F20" i="103"/>
  <c r="J20" i="103" s="1"/>
  <c r="I19" i="103"/>
  <c r="H19" i="103"/>
  <c r="F19" i="103"/>
  <c r="J19" i="103" s="1"/>
  <c r="I18" i="103"/>
  <c r="H18" i="103"/>
  <c r="F18" i="103"/>
  <c r="J18" i="103" s="1"/>
  <c r="I17" i="103"/>
  <c r="H17" i="103"/>
  <c r="F17" i="103"/>
  <c r="J17" i="103" s="1"/>
  <c r="I16" i="103"/>
  <c r="H16" i="103"/>
  <c r="F16" i="103"/>
  <c r="J16" i="103" s="1"/>
  <c r="I15" i="103"/>
  <c r="H15" i="103"/>
  <c r="F15" i="103"/>
  <c r="J15" i="103" s="1"/>
  <c r="I14" i="103"/>
  <c r="H14" i="103"/>
  <c r="F14" i="103"/>
  <c r="J14" i="103" s="1"/>
  <c r="I13" i="103"/>
  <c r="H13" i="103"/>
  <c r="F13" i="103"/>
  <c r="J13" i="103" s="1"/>
  <c r="I12" i="103"/>
  <c r="H12" i="103"/>
  <c r="F12" i="103"/>
  <c r="I80" i="103" l="1"/>
  <c r="I75" i="103"/>
  <c r="I64" i="103"/>
  <c r="I44" i="104"/>
  <c r="I44" i="103"/>
  <c r="I64" i="104"/>
  <c r="H75" i="104"/>
  <c r="J75" i="104"/>
  <c r="I75" i="104"/>
  <c r="H64" i="104"/>
  <c r="H44" i="104"/>
  <c r="J23" i="104"/>
  <c r="I23" i="104"/>
  <c r="H23" i="104"/>
  <c r="J64" i="104"/>
  <c r="J44" i="104"/>
  <c r="J83" i="104" s="1"/>
  <c r="H75" i="103"/>
  <c r="J75" i="103"/>
  <c r="H64" i="103"/>
  <c r="H36" i="103"/>
  <c r="F38" i="103"/>
  <c r="J38" i="103" s="1"/>
  <c r="J44" i="103" s="1"/>
  <c r="H44" i="103"/>
  <c r="I23" i="103"/>
  <c r="H23" i="103"/>
  <c r="J23" i="103"/>
  <c r="J64" i="103"/>
  <c r="J83" i="103" l="1"/>
  <c r="J86" i="103" s="1"/>
  <c r="E20" i="14" s="1"/>
  <c r="H83" i="103"/>
  <c r="H86" i="103" s="1"/>
  <c r="C20" i="14" s="1"/>
  <c r="I83" i="103"/>
  <c r="I86" i="103" s="1"/>
  <c r="D20" i="14" s="1"/>
  <c r="H83" i="104"/>
  <c r="H86" i="104" s="1"/>
  <c r="C22" i="14" s="1"/>
  <c r="I83" i="104"/>
  <c r="I86" i="104" s="1"/>
  <c r="D22" i="14" s="1"/>
  <c r="J86" i="104"/>
  <c r="E22" i="14" s="1"/>
  <c r="I62" i="102" l="1"/>
  <c r="H62" i="102"/>
  <c r="F62" i="102"/>
  <c r="J62" i="102" s="1"/>
  <c r="I62" i="101"/>
  <c r="H62" i="101"/>
  <c r="F62" i="101"/>
  <c r="J62" i="101" s="1"/>
  <c r="I61" i="101"/>
  <c r="H61" i="101"/>
  <c r="F61" i="101"/>
  <c r="J61" i="101" s="1"/>
  <c r="I62" i="100"/>
  <c r="H62" i="100"/>
  <c r="F62" i="100"/>
  <c r="J62" i="100" s="1"/>
  <c r="I64" i="99"/>
  <c r="H64" i="99"/>
  <c r="F64" i="99"/>
  <c r="J64" i="99" s="1"/>
  <c r="I63" i="99"/>
  <c r="H63" i="99"/>
  <c r="F63" i="99"/>
  <c r="J63" i="99" s="1"/>
  <c r="I62" i="98"/>
  <c r="H62" i="98"/>
  <c r="F62" i="98"/>
  <c r="J62" i="98" s="1"/>
  <c r="F82" i="102" l="1"/>
  <c r="I78" i="102"/>
  <c r="H78" i="102"/>
  <c r="F78" i="102"/>
  <c r="J78" i="102" s="1"/>
  <c r="I77" i="102"/>
  <c r="I79" i="102" s="1"/>
  <c r="H77" i="102"/>
  <c r="H79" i="102" s="1"/>
  <c r="F77" i="102"/>
  <c r="J77" i="102" s="1"/>
  <c r="J79" i="102" s="1"/>
  <c r="I73" i="102"/>
  <c r="H73" i="102"/>
  <c r="F73" i="102"/>
  <c r="I72" i="102"/>
  <c r="H72" i="102"/>
  <c r="F72" i="102"/>
  <c r="J72" i="102" s="1"/>
  <c r="I71" i="102"/>
  <c r="H71" i="102"/>
  <c r="F71" i="102"/>
  <c r="J71" i="102" s="1"/>
  <c r="I70" i="102"/>
  <c r="H70" i="102"/>
  <c r="F70" i="102"/>
  <c r="J70" i="102" s="1"/>
  <c r="I69" i="102"/>
  <c r="H69" i="102"/>
  <c r="F69" i="102"/>
  <c r="I68" i="102"/>
  <c r="H68" i="102"/>
  <c r="F68" i="102"/>
  <c r="J68" i="102" s="1"/>
  <c r="I67" i="102"/>
  <c r="H67" i="102"/>
  <c r="F67" i="102"/>
  <c r="J67" i="102" s="1"/>
  <c r="I66" i="102"/>
  <c r="H66" i="102"/>
  <c r="F66" i="102"/>
  <c r="J66" i="102" s="1"/>
  <c r="I61" i="102"/>
  <c r="H61" i="102"/>
  <c r="F61" i="102"/>
  <c r="J61" i="102" s="1"/>
  <c r="J60" i="102"/>
  <c r="I60" i="102"/>
  <c r="H60" i="102"/>
  <c r="F60" i="102"/>
  <c r="I59" i="102"/>
  <c r="H59" i="102"/>
  <c r="F59" i="102"/>
  <c r="J59" i="102" s="1"/>
  <c r="I57" i="102"/>
  <c r="H57" i="102"/>
  <c r="F57" i="102"/>
  <c r="J57" i="102" s="1"/>
  <c r="I56" i="102"/>
  <c r="H56" i="102"/>
  <c r="F56" i="102"/>
  <c r="J56" i="102" s="1"/>
  <c r="I55" i="102"/>
  <c r="H55" i="102"/>
  <c r="F55" i="102"/>
  <c r="J55" i="102" s="1"/>
  <c r="I54" i="102"/>
  <c r="H54" i="102"/>
  <c r="F54" i="102"/>
  <c r="J54" i="102" s="1"/>
  <c r="I53" i="102"/>
  <c r="H53" i="102"/>
  <c r="F53" i="102"/>
  <c r="J53" i="102" s="1"/>
  <c r="I52" i="102"/>
  <c r="H52" i="102"/>
  <c r="F52" i="102"/>
  <c r="J52" i="102" s="1"/>
  <c r="I51" i="102"/>
  <c r="H51" i="102"/>
  <c r="F51" i="102"/>
  <c r="J51" i="102" s="1"/>
  <c r="I50" i="102"/>
  <c r="H50" i="102"/>
  <c r="F50" i="102"/>
  <c r="J50" i="102" s="1"/>
  <c r="I49" i="102"/>
  <c r="H49" i="102"/>
  <c r="F49" i="102"/>
  <c r="J49" i="102" s="1"/>
  <c r="I48" i="102"/>
  <c r="H48" i="102"/>
  <c r="F48" i="102"/>
  <c r="J48" i="102" s="1"/>
  <c r="I47" i="102"/>
  <c r="H47" i="102"/>
  <c r="F47" i="102"/>
  <c r="J47" i="102" s="1"/>
  <c r="I43" i="102"/>
  <c r="H43" i="102"/>
  <c r="F43" i="102"/>
  <c r="J43" i="102" s="1"/>
  <c r="I42" i="102"/>
  <c r="H42" i="102"/>
  <c r="F42" i="102"/>
  <c r="J42" i="102" s="1"/>
  <c r="I41" i="102"/>
  <c r="H41" i="102"/>
  <c r="F41" i="102"/>
  <c r="J41" i="102" s="1"/>
  <c r="I40" i="102"/>
  <c r="H40" i="102"/>
  <c r="F40" i="102"/>
  <c r="J40" i="102" s="1"/>
  <c r="I39" i="102"/>
  <c r="H39" i="102"/>
  <c r="F39" i="102"/>
  <c r="J39" i="102" s="1"/>
  <c r="I38" i="102"/>
  <c r="H38" i="102"/>
  <c r="F38" i="102"/>
  <c r="J38" i="102" s="1"/>
  <c r="I37" i="102"/>
  <c r="H37" i="102"/>
  <c r="F37" i="102"/>
  <c r="J37" i="102" s="1"/>
  <c r="I36" i="102"/>
  <c r="H36" i="102"/>
  <c r="F36" i="102"/>
  <c r="J36" i="102" s="1"/>
  <c r="I35" i="102"/>
  <c r="H35" i="102"/>
  <c r="F35" i="102"/>
  <c r="J35" i="102" s="1"/>
  <c r="I34" i="102"/>
  <c r="H34" i="102"/>
  <c r="F34" i="102"/>
  <c r="J34" i="102" s="1"/>
  <c r="I33" i="102"/>
  <c r="H33" i="102"/>
  <c r="F33" i="102"/>
  <c r="J33" i="102" s="1"/>
  <c r="I32" i="102"/>
  <c r="H32" i="102"/>
  <c r="F32" i="102"/>
  <c r="J32" i="102" s="1"/>
  <c r="I30" i="102"/>
  <c r="H30" i="102"/>
  <c r="F30" i="102"/>
  <c r="J30" i="102" s="1"/>
  <c r="I29" i="102"/>
  <c r="H29" i="102"/>
  <c r="F29" i="102"/>
  <c r="J29" i="102" s="1"/>
  <c r="I26" i="102"/>
  <c r="H26" i="102"/>
  <c r="F26" i="102"/>
  <c r="J26" i="102" s="1"/>
  <c r="I22" i="102"/>
  <c r="H22" i="102"/>
  <c r="F22" i="102"/>
  <c r="J22" i="102" s="1"/>
  <c r="I21" i="102"/>
  <c r="H21" i="102"/>
  <c r="F21" i="102"/>
  <c r="J21" i="102" s="1"/>
  <c r="I20" i="102"/>
  <c r="H20" i="102"/>
  <c r="F20" i="102"/>
  <c r="J20" i="102" s="1"/>
  <c r="I19" i="102"/>
  <c r="H19" i="102"/>
  <c r="F19" i="102"/>
  <c r="J19" i="102" s="1"/>
  <c r="I18" i="102"/>
  <c r="H18" i="102"/>
  <c r="F18" i="102"/>
  <c r="J18" i="102" s="1"/>
  <c r="I17" i="102"/>
  <c r="H17" i="102"/>
  <c r="F17" i="102"/>
  <c r="J17" i="102" s="1"/>
  <c r="I16" i="102"/>
  <c r="H16" i="102"/>
  <c r="F16" i="102"/>
  <c r="J16" i="102" s="1"/>
  <c r="I15" i="102"/>
  <c r="H15" i="102"/>
  <c r="F15" i="102"/>
  <c r="J15" i="102" s="1"/>
  <c r="I14" i="102"/>
  <c r="H14" i="102"/>
  <c r="F14" i="102"/>
  <c r="J14" i="102" s="1"/>
  <c r="I13" i="102"/>
  <c r="H13" i="102"/>
  <c r="F13" i="102"/>
  <c r="J13" i="102" s="1"/>
  <c r="I12" i="102"/>
  <c r="H12" i="102"/>
  <c r="F12" i="102"/>
  <c r="F43" i="85"/>
  <c r="F43" i="98"/>
  <c r="F44" i="99"/>
  <c r="F43" i="100"/>
  <c r="F43" i="101"/>
  <c r="D39" i="101"/>
  <c r="H39" i="101" s="1"/>
  <c r="H26" i="101"/>
  <c r="F82" i="101"/>
  <c r="I78" i="101"/>
  <c r="H78" i="101"/>
  <c r="F78" i="101"/>
  <c r="J78" i="101" s="1"/>
  <c r="I77" i="101"/>
  <c r="I79" i="101" s="1"/>
  <c r="H77" i="101"/>
  <c r="H79" i="101" s="1"/>
  <c r="F77" i="101"/>
  <c r="J77" i="101" s="1"/>
  <c r="J79" i="101" s="1"/>
  <c r="I73" i="101"/>
  <c r="H73" i="101"/>
  <c r="F73" i="101"/>
  <c r="I72" i="101"/>
  <c r="H72" i="101"/>
  <c r="F72" i="101"/>
  <c r="J72" i="101" s="1"/>
  <c r="I71" i="101"/>
  <c r="H71" i="101"/>
  <c r="F71" i="101"/>
  <c r="J71" i="101" s="1"/>
  <c r="I70" i="101"/>
  <c r="H70" i="101"/>
  <c r="F70" i="101"/>
  <c r="J70" i="101" s="1"/>
  <c r="I69" i="101"/>
  <c r="H69" i="101"/>
  <c r="F69" i="101"/>
  <c r="I68" i="101"/>
  <c r="H68" i="101"/>
  <c r="F68" i="101"/>
  <c r="J68" i="101" s="1"/>
  <c r="I67" i="101"/>
  <c r="H67" i="101"/>
  <c r="F67" i="101"/>
  <c r="J67" i="101" s="1"/>
  <c r="I66" i="101"/>
  <c r="H66" i="101"/>
  <c r="F66" i="101"/>
  <c r="J66" i="101" s="1"/>
  <c r="I60" i="101"/>
  <c r="H60" i="101"/>
  <c r="F60" i="101"/>
  <c r="J60" i="101" s="1"/>
  <c r="I59" i="101"/>
  <c r="H59" i="101"/>
  <c r="F59" i="101"/>
  <c r="J59" i="101" s="1"/>
  <c r="I57" i="101"/>
  <c r="H57" i="101"/>
  <c r="F57" i="101"/>
  <c r="J57" i="101" s="1"/>
  <c r="I56" i="101"/>
  <c r="H56" i="101"/>
  <c r="F56" i="101"/>
  <c r="J56" i="101" s="1"/>
  <c r="I55" i="101"/>
  <c r="H55" i="101"/>
  <c r="F55" i="101"/>
  <c r="J55" i="101" s="1"/>
  <c r="I54" i="101"/>
  <c r="H54" i="101"/>
  <c r="F54" i="101"/>
  <c r="J54" i="101" s="1"/>
  <c r="I53" i="101"/>
  <c r="H53" i="101"/>
  <c r="F53" i="101"/>
  <c r="J53" i="101" s="1"/>
  <c r="I52" i="101"/>
  <c r="H52" i="101"/>
  <c r="F52" i="101"/>
  <c r="J52" i="101" s="1"/>
  <c r="I51" i="101"/>
  <c r="H51" i="101"/>
  <c r="F51" i="101"/>
  <c r="J51" i="101" s="1"/>
  <c r="I50" i="101"/>
  <c r="H50" i="101"/>
  <c r="F50" i="101"/>
  <c r="J50" i="101" s="1"/>
  <c r="I49" i="101"/>
  <c r="H49" i="101"/>
  <c r="F49" i="101"/>
  <c r="J49" i="101" s="1"/>
  <c r="I48" i="101"/>
  <c r="H48" i="101"/>
  <c r="F48" i="101"/>
  <c r="J48" i="101" s="1"/>
  <c r="I47" i="101"/>
  <c r="H47" i="101"/>
  <c r="F47" i="101"/>
  <c r="J47" i="101" s="1"/>
  <c r="J43" i="101"/>
  <c r="I43" i="101"/>
  <c r="H43" i="101"/>
  <c r="I42" i="101"/>
  <c r="H42" i="101"/>
  <c r="F42" i="101"/>
  <c r="J42" i="101" s="1"/>
  <c r="I41" i="101"/>
  <c r="H41" i="101"/>
  <c r="F41" i="101"/>
  <c r="J41" i="101" s="1"/>
  <c r="I40" i="101"/>
  <c r="H40" i="101"/>
  <c r="F40" i="101"/>
  <c r="J40" i="101" s="1"/>
  <c r="I39" i="101"/>
  <c r="I38" i="101"/>
  <c r="H38" i="101"/>
  <c r="F38" i="101"/>
  <c r="J38" i="101" s="1"/>
  <c r="I37" i="101"/>
  <c r="H37" i="101"/>
  <c r="F37" i="101"/>
  <c r="J37" i="101" s="1"/>
  <c r="I36" i="101"/>
  <c r="H36" i="101"/>
  <c r="F36" i="101"/>
  <c r="J36" i="101" s="1"/>
  <c r="I35" i="101"/>
  <c r="H35" i="101"/>
  <c r="F35" i="101"/>
  <c r="J35" i="101" s="1"/>
  <c r="I34" i="101"/>
  <c r="H34" i="101"/>
  <c r="F34" i="101"/>
  <c r="J34" i="101" s="1"/>
  <c r="I33" i="101"/>
  <c r="H33" i="101"/>
  <c r="F33" i="101"/>
  <c r="J33" i="101" s="1"/>
  <c r="I32" i="101"/>
  <c r="H32" i="101"/>
  <c r="F32" i="101"/>
  <c r="J32" i="101" s="1"/>
  <c r="I30" i="101"/>
  <c r="H30" i="101"/>
  <c r="F30" i="101"/>
  <c r="J30" i="101" s="1"/>
  <c r="I29" i="101"/>
  <c r="H29" i="101"/>
  <c r="F29" i="101"/>
  <c r="J29" i="101" s="1"/>
  <c r="I26" i="101"/>
  <c r="I22" i="101"/>
  <c r="H22" i="101"/>
  <c r="F22" i="101"/>
  <c r="J22" i="101" s="1"/>
  <c r="I21" i="101"/>
  <c r="H21" i="101"/>
  <c r="F21" i="101"/>
  <c r="J21" i="101" s="1"/>
  <c r="I20" i="101"/>
  <c r="H20" i="101"/>
  <c r="F20" i="101"/>
  <c r="J20" i="101" s="1"/>
  <c r="I19" i="101"/>
  <c r="H19" i="101"/>
  <c r="F19" i="101"/>
  <c r="J19" i="101" s="1"/>
  <c r="I18" i="101"/>
  <c r="H18" i="101"/>
  <c r="F18" i="101"/>
  <c r="J18" i="101" s="1"/>
  <c r="I17" i="101"/>
  <c r="H17" i="101"/>
  <c r="F17" i="101"/>
  <c r="J17" i="101" s="1"/>
  <c r="I16" i="101"/>
  <c r="H16" i="101"/>
  <c r="F16" i="101"/>
  <c r="J16" i="101" s="1"/>
  <c r="I15" i="101"/>
  <c r="H15" i="101"/>
  <c r="F15" i="101"/>
  <c r="J15" i="101" s="1"/>
  <c r="I14" i="101"/>
  <c r="H14" i="101"/>
  <c r="F14" i="101"/>
  <c r="J14" i="101" s="1"/>
  <c r="I13" i="101"/>
  <c r="H13" i="101"/>
  <c r="F13" i="101"/>
  <c r="J13" i="101" s="1"/>
  <c r="I12" i="101"/>
  <c r="H12" i="101"/>
  <c r="F12" i="101"/>
  <c r="I23" i="102" l="1"/>
  <c r="I63" i="102"/>
  <c r="I74" i="102"/>
  <c r="I44" i="102"/>
  <c r="I82" i="102" s="1"/>
  <c r="H44" i="102"/>
  <c r="J23" i="102"/>
  <c r="H23" i="102"/>
  <c r="H74" i="102"/>
  <c r="J74" i="102"/>
  <c r="H63" i="102"/>
  <c r="J63" i="102"/>
  <c r="J44" i="102"/>
  <c r="J82" i="102" s="1"/>
  <c r="I63" i="101"/>
  <c r="F26" i="101"/>
  <c r="J26" i="101" s="1"/>
  <c r="H63" i="101"/>
  <c r="I74" i="101"/>
  <c r="I44" i="101"/>
  <c r="H74" i="101"/>
  <c r="J74" i="101"/>
  <c r="I23" i="101"/>
  <c r="H23" i="101"/>
  <c r="J23" i="101"/>
  <c r="J63" i="101"/>
  <c r="H44" i="101"/>
  <c r="F39" i="101"/>
  <c r="J39" i="101" s="1"/>
  <c r="J44" i="101" s="1"/>
  <c r="J82" i="101" s="1"/>
  <c r="H39" i="100"/>
  <c r="F82" i="100"/>
  <c r="I78" i="100"/>
  <c r="H78" i="100"/>
  <c r="F78" i="100"/>
  <c r="J78" i="100" s="1"/>
  <c r="I77" i="100"/>
  <c r="I79" i="100" s="1"/>
  <c r="H77" i="100"/>
  <c r="F77" i="100"/>
  <c r="J77" i="100" s="1"/>
  <c r="I73" i="100"/>
  <c r="H73" i="100"/>
  <c r="F73" i="100"/>
  <c r="I72" i="100"/>
  <c r="H72" i="100"/>
  <c r="F72" i="100"/>
  <c r="J72" i="100" s="1"/>
  <c r="I71" i="100"/>
  <c r="H71" i="100"/>
  <c r="F71" i="100"/>
  <c r="J71" i="100" s="1"/>
  <c r="I70" i="100"/>
  <c r="H70" i="100"/>
  <c r="F70" i="100"/>
  <c r="J70" i="100" s="1"/>
  <c r="I69" i="100"/>
  <c r="H69" i="100"/>
  <c r="F69" i="100"/>
  <c r="I68" i="100"/>
  <c r="H68" i="100"/>
  <c r="F68" i="100"/>
  <c r="J68" i="100" s="1"/>
  <c r="I67" i="100"/>
  <c r="H67" i="100"/>
  <c r="F67" i="100"/>
  <c r="J67" i="100" s="1"/>
  <c r="I66" i="100"/>
  <c r="H66" i="100"/>
  <c r="F66" i="100"/>
  <c r="J66" i="100" s="1"/>
  <c r="I61" i="100"/>
  <c r="H61" i="100"/>
  <c r="F61" i="100"/>
  <c r="J61" i="100" s="1"/>
  <c r="I60" i="100"/>
  <c r="H60" i="100"/>
  <c r="F60" i="100"/>
  <c r="J60" i="100" s="1"/>
  <c r="I59" i="100"/>
  <c r="H59" i="100"/>
  <c r="F59" i="100"/>
  <c r="J59" i="100" s="1"/>
  <c r="I57" i="100"/>
  <c r="H57" i="100"/>
  <c r="F57" i="100"/>
  <c r="J57" i="100" s="1"/>
  <c r="I56" i="100"/>
  <c r="H56" i="100"/>
  <c r="F56" i="100"/>
  <c r="J56" i="100" s="1"/>
  <c r="I55" i="100"/>
  <c r="H55" i="100"/>
  <c r="F55" i="100"/>
  <c r="J55" i="100" s="1"/>
  <c r="I54" i="100"/>
  <c r="H54" i="100"/>
  <c r="F54" i="100"/>
  <c r="J54" i="100" s="1"/>
  <c r="I53" i="100"/>
  <c r="H53" i="100"/>
  <c r="F53" i="100"/>
  <c r="J53" i="100" s="1"/>
  <c r="I52" i="100"/>
  <c r="H52" i="100"/>
  <c r="F52" i="100"/>
  <c r="J52" i="100" s="1"/>
  <c r="I51" i="100"/>
  <c r="H51" i="100"/>
  <c r="F51" i="100"/>
  <c r="J51" i="100" s="1"/>
  <c r="I50" i="100"/>
  <c r="H50" i="100"/>
  <c r="F50" i="100"/>
  <c r="J50" i="100" s="1"/>
  <c r="I49" i="100"/>
  <c r="H49" i="100"/>
  <c r="F49" i="100"/>
  <c r="J49" i="100" s="1"/>
  <c r="I48" i="100"/>
  <c r="H48" i="100"/>
  <c r="F48" i="100"/>
  <c r="J48" i="100" s="1"/>
  <c r="I47" i="100"/>
  <c r="H47" i="100"/>
  <c r="F47" i="100"/>
  <c r="J47" i="100" s="1"/>
  <c r="J43" i="100"/>
  <c r="I43" i="100"/>
  <c r="H43" i="100"/>
  <c r="I42" i="100"/>
  <c r="H42" i="100"/>
  <c r="F42" i="100"/>
  <c r="J42" i="100" s="1"/>
  <c r="I41" i="100"/>
  <c r="H41" i="100"/>
  <c r="F41" i="100"/>
  <c r="J41" i="100" s="1"/>
  <c r="I40" i="100"/>
  <c r="H40" i="100"/>
  <c r="F40" i="100"/>
  <c r="J40" i="100" s="1"/>
  <c r="I39" i="100"/>
  <c r="F39" i="100"/>
  <c r="J39" i="100" s="1"/>
  <c r="I38" i="100"/>
  <c r="H38" i="100"/>
  <c r="F38" i="100"/>
  <c r="J38" i="100" s="1"/>
  <c r="I37" i="100"/>
  <c r="H37" i="100"/>
  <c r="F37" i="100"/>
  <c r="J37" i="100" s="1"/>
  <c r="I36" i="100"/>
  <c r="H36" i="100"/>
  <c r="F36" i="100"/>
  <c r="J36" i="100" s="1"/>
  <c r="I35" i="100"/>
  <c r="H35" i="100"/>
  <c r="F35" i="100"/>
  <c r="J35" i="100" s="1"/>
  <c r="I34" i="100"/>
  <c r="H34" i="100"/>
  <c r="F34" i="100"/>
  <c r="J34" i="100" s="1"/>
  <c r="I33" i="100"/>
  <c r="H33" i="100"/>
  <c r="F33" i="100"/>
  <c r="J33" i="100" s="1"/>
  <c r="I32" i="100"/>
  <c r="H32" i="100"/>
  <c r="F32" i="100"/>
  <c r="J32" i="100" s="1"/>
  <c r="I30" i="100"/>
  <c r="H30" i="100"/>
  <c r="F30" i="100"/>
  <c r="J30" i="100" s="1"/>
  <c r="I29" i="100"/>
  <c r="H29" i="100"/>
  <c r="F29" i="100"/>
  <c r="J29" i="100" s="1"/>
  <c r="I26" i="100"/>
  <c r="H26" i="100"/>
  <c r="F26" i="100"/>
  <c r="J26" i="100" s="1"/>
  <c r="I22" i="100"/>
  <c r="H22" i="100"/>
  <c r="F22" i="100"/>
  <c r="J22" i="100" s="1"/>
  <c r="I21" i="100"/>
  <c r="H21" i="100"/>
  <c r="F21" i="100"/>
  <c r="J21" i="100" s="1"/>
  <c r="I20" i="100"/>
  <c r="H20" i="100"/>
  <c r="F20" i="100"/>
  <c r="J20" i="100" s="1"/>
  <c r="I19" i="100"/>
  <c r="H19" i="100"/>
  <c r="F19" i="100"/>
  <c r="J19" i="100" s="1"/>
  <c r="I18" i="100"/>
  <c r="H18" i="100"/>
  <c r="F18" i="100"/>
  <c r="J18" i="100" s="1"/>
  <c r="I17" i="100"/>
  <c r="H17" i="100"/>
  <c r="F17" i="100"/>
  <c r="J17" i="100" s="1"/>
  <c r="I16" i="100"/>
  <c r="H16" i="100"/>
  <c r="F16" i="100"/>
  <c r="J16" i="100" s="1"/>
  <c r="I15" i="100"/>
  <c r="H15" i="100"/>
  <c r="F15" i="100"/>
  <c r="J15" i="100" s="1"/>
  <c r="I14" i="100"/>
  <c r="H14" i="100"/>
  <c r="F14" i="100"/>
  <c r="J14" i="100" s="1"/>
  <c r="I13" i="100"/>
  <c r="H13" i="100"/>
  <c r="F13" i="100"/>
  <c r="J13" i="100" s="1"/>
  <c r="I12" i="100"/>
  <c r="H12" i="100"/>
  <c r="F12" i="100"/>
  <c r="F33" i="85"/>
  <c r="F38" i="85"/>
  <c r="F12" i="85"/>
  <c r="F13" i="85"/>
  <c r="F14" i="85"/>
  <c r="F15" i="85"/>
  <c r="F16" i="85"/>
  <c r="F17" i="85"/>
  <c r="F18" i="85"/>
  <c r="F19" i="85"/>
  <c r="F20" i="85"/>
  <c r="F21" i="85"/>
  <c r="F22" i="85"/>
  <c r="F81" i="85"/>
  <c r="F77" i="85"/>
  <c r="F76" i="85"/>
  <c r="F72" i="85"/>
  <c r="F71" i="85"/>
  <c r="F70" i="85"/>
  <c r="F69" i="85"/>
  <c r="F68" i="85"/>
  <c r="F67" i="85"/>
  <c r="F66" i="85"/>
  <c r="F65" i="85"/>
  <c r="F61" i="85"/>
  <c r="F60" i="85"/>
  <c r="F59" i="85"/>
  <c r="F57" i="85"/>
  <c r="F56" i="85"/>
  <c r="F55" i="85"/>
  <c r="F54" i="85"/>
  <c r="F53" i="85"/>
  <c r="F52" i="85"/>
  <c r="F51" i="85"/>
  <c r="F50" i="85"/>
  <c r="F49" i="85"/>
  <c r="F48" i="85"/>
  <c r="F47" i="85"/>
  <c r="F42" i="85"/>
  <c r="F41" i="85"/>
  <c r="F40" i="85"/>
  <c r="F39" i="85"/>
  <c r="F37" i="85"/>
  <c r="F36" i="85"/>
  <c r="F35" i="85"/>
  <c r="F34" i="85"/>
  <c r="F32" i="85"/>
  <c r="F30" i="85"/>
  <c r="F29" i="85"/>
  <c r="F26" i="85"/>
  <c r="D40" i="99"/>
  <c r="H82" i="101" l="1"/>
  <c r="I82" i="101"/>
  <c r="H82" i="102"/>
  <c r="J85" i="102"/>
  <c r="E18" i="14" s="1"/>
  <c r="I74" i="100"/>
  <c r="I63" i="100"/>
  <c r="I23" i="100"/>
  <c r="I44" i="100"/>
  <c r="J79" i="100"/>
  <c r="H79" i="100"/>
  <c r="H44" i="100"/>
  <c r="H74" i="100"/>
  <c r="H63" i="100"/>
  <c r="H23" i="100"/>
  <c r="J23" i="100"/>
  <c r="J44" i="100"/>
  <c r="J63" i="100"/>
  <c r="J74" i="100"/>
  <c r="H82" i="100" l="1"/>
  <c r="I82" i="100"/>
  <c r="I85" i="100" s="1"/>
  <c r="D14" i="14" s="1"/>
  <c r="J82" i="100"/>
  <c r="I85" i="102"/>
  <c r="D18" i="14" s="1"/>
  <c r="H85" i="102"/>
  <c r="C18" i="14" s="1"/>
  <c r="I85" i="101"/>
  <c r="D16" i="14" s="1"/>
  <c r="H85" i="101"/>
  <c r="C16" i="14" s="1"/>
  <c r="J85" i="101"/>
  <c r="E16" i="14" s="1"/>
  <c r="J85" i="100" l="1"/>
  <c r="E14" i="14" s="1"/>
  <c r="H85" i="100"/>
  <c r="C14" i="14" s="1"/>
  <c r="I22" i="99" l="1"/>
  <c r="H22" i="99"/>
  <c r="F22" i="99"/>
  <c r="J22" i="99" s="1"/>
  <c r="I22" i="85" l="1"/>
  <c r="H22" i="85"/>
  <c r="J22" i="85"/>
  <c r="J21" i="85"/>
  <c r="I21" i="85"/>
  <c r="H21" i="85"/>
  <c r="I23" i="99"/>
  <c r="H23" i="99"/>
  <c r="F23" i="99"/>
  <c r="J23" i="99" s="1"/>
  <c r="I22" i="98"/>
  <c r="H22" i="98"/>
  <c r="F22" i="98"/>
  <c r="J22" i="98" s="1"/>
  <c r="F84" i="99" l="1"/>
  <c r="I80" i="99"/>
  <c r="H80" i="99"/>
  <c r="F80" i="99"/>
  <c r="J80" i="99" s="1"/>
  <c r="I79" i="99"/>
  <c r="I81" i="99" s="1"/>
  <c r="H79" i="99"/>
  <c r="H81" i="99" s="1"/>
  <c r="F79" i="99"/>
  <c r="J79" i="99" s="1"/>
  <c r="J81" i="99" s="1"/>
  <c r="I75" i="99"/>
  <c r="H75" i="99"/>
  <c r="F75" i="99"/>
  <c r="I74" i="99"/>
  <c r="H74" i="99"/>
  <c r="F74" i="99"/>
  <c r="J74" i="99" s="1"/>
  <c r="I73" i="99"/>
  <c r="H73" i="99"/>
  <c r="F73" i="99"/>
  <c r="J73" i="99" s="1"/>
  <c r="I72" i="99"/>
  <c r="H72" i="99"/>
  <c r="F72" i="99"/>
  <c r="J72" i="99" s="1"/>
  <c r="I71" i="99"/>
  <c r="H71" i="99"/>
  <c r="F71" i="99"/>
  <c r="I70" i="99"/>
  <c r="H70" i="99"/>
  <c r="F70" i="99"/>
  <c r="J70" i="99" s="1"/>
  <c r="I69" i="99"/>
  <c r="H69" i="99"/>
  <c r="F69" i="99"/>
  <c r="J69" i="99" s="1"/>
  <c r="I68" i="99"/>
  <c r="H68" i="99"/>
  <c r="F68" i="99"/>
  <c r="J68" i="99" s="1"/>
  <c r="I62" i="99"/>
  <c r="H62" i="99"/>
  <c r="F62" i="99"/>
  <c r="J62" i="99" s="1"/>
  <c r="I61" i="99"/>
  <c r="H61" i="99"/>
  <c r="F61" i="99"/>
  <c r="J61" i="99" s="1"/>
  <c r="I60" i="99"/>
  <c r="H60" i="99"/>
  <c r="F60" i="99"/>
  <c r="J60" i="99" s="1"/>
  <c r="I58" i="99"/>
  <c r="H58" i="99"/>
  <c r="F58" i="99"/>
  <c r="J58" i="99" s="1"/>
  <c r="I57" i="99"/>
  <c r="H57" i="99"/>
  <c r="F57" i="99"/>
  <c r="J57" i="99" s="1"/>
  <c r="I56" i="99"/>
  <c r="H56" i="99"/>
  <c r="F56" i="99"/>
  <c r="J56" i="99" s="1"/>
  <c r="I55" i="99"/>
  <c r="H55" i="99"/>
  <c r="F55" i="99"/>
  <c r="J55" i="99" s="1"/>
  <c r="I54" i="99"/>
  <c r="H54" i="99"/>
  <c r="F54" i="99"/>
  <c r="J54" i="99" s="1"/>
  <c r="I53" i="99"/>
  <c r="H53" i="99"/>
  <c r="F53" i="99"/>
  <c r="J53" i="99" s="1"/>
  <c r="I52" i="99"/>
  <c r="H52" i="99"/>
  <c r="F52" i="99"/>
  <c r="J52" i="99" s="1"/>
  <c r="I51" i="99"/>
  <c r="H51" i="99"/>
  <c r="F51" i="99"/>
  <c r="J51" i="99" s="1"/>
  <c r="I50" i="99"/>
  <c r="H50" i="99"/>
  <c r="F50" i="99"/>
  <c r="J50" i="99" s="1"/>
  <c r="I49" i="99"/>
  <c r="H49" i="99"/>
  <c r="F49" i="99"/>
  <c r="J49" i="99" s="1"/>
  <c r="I48" i="99"/>
  <c r="H48" i="99"/>
  <c r="F48" i="99"/>
  <c r="J48" i="99" s="1"/>
  <c r="J44" i="99"/>
  <c r="I44" i="99"/>
  <c r="H44" i="99"/>
  <c r="I43" i="99"/>
  <c r="H43" i="99"/>
  <c r="F43" i="99"/>
  <c r="J43" i="99" s="1"/>
  <c r="I42" i="99"/>
  <c r="H42" i="99"/>
  <c r="F42" i="99"/>
  <c r="J42" i="99" s="1"/>
  <c r="I41" i="99"/>
  <c r="H41" i="99"/>
  <c r="F41" i="99"/>
  <c r="J41" i="99" s="1"/>
  <c r="I40" i="99"/>
  <c r="H40" i="99"/>
  <c r="F40" i="99"/>
  <c r="J40" i="99" s="1"/>
  <c r="I39" i="99"/>
  <c r="H39" i="99"/>
  <c r="F39" i="99"/>
  <c r="J39" i="99" s="1"/>
  <c r="I38" i="99"/>
  <c r="H38" i="99"/>
  <c r="F38" i="99"/>
  <c r="J38" i="99" s="1"/>
  <c r="I37" i="99"/>
  <c r="H37" i="99"/>
  <c r="F37" i="99"/>
  <c r="J37" i="99" s="1"/>
  <c r="I36" i="99"/>
  <c r="H36" i="99"/>
  <c r="F36" i="99"/>
  <c r="J36" i="99" s="1"/>
  <c r="I35" i="99"/>
  <c r="H35" i="99"/>
  <c r="F35" i="99"/>
  <c r="J35" i="99" s="1"/>
  <c r="I34" i="99"/>
  <c r="H34" i="99"/>
  <c r="F34" i="99"/>
  <c r="J34" i="99" s="1"/>
  <c r="I33" i="99"/>
  <c r="H33" i="99"/>
  <c r="F33" i="99"/>
  <c r="J33" i="99" s="1"/>
  <c r="I31" i="99"/>
  <c r="H31" i="99"/>
  <c r="F31" i="99"/>
  <c r="J31" i="99" s="1"/>
  <c r="I30" i="99"/>
  <c r="H30" i="99"/>
  <c r="F30" i="99"/>
  <c r="J30" i="99" s="1"/>
  <c r="I27" i="99"/>
  <c r="H27" i="99"/>
  <c r="F27" i="99"/>
  <c r="J27" i="99" s="1"/>
  <c r="I21" i="99"/>
  <c r="H21" i="99"/>
  <c r="F21" i="99"/>
  <c r="J21" i="99" s="1"/>
  <c r="I20" i="99"/>
  <c r="H20" i="99"/>
  <c r="F20" i="99"/>
  <c r="J20" i="99" s="1"/>
  <c r="I19" i="99"/>
  <c r="H19" i="99"/>
  <c r="F19" i="99"/>
  <c r="J19" i="99" s="1"/>
  <c r="I18" i="99"/>
  <c r="H18" i="99"/>
  <c r="F18" i="99"/>
  <c r="J18" i="99" s="1"/>
  <c r="I17" i="99"/>
  <c r="H17" i="99"/>
  <c r="F17" i="99"/>
  <c r="J17" i="99" s="1"/>
  <c r="I16" i="99"/>
  <c r="H16" i="99"/>
  <c r="F16" i="99"/>
  <c r="J16" i="99" s="1"/>
  <c r="I15" i="99"/>
  <c r="H15" i="99"/>
  <c r="F15" i="99"/>
  <c r="J15" i="99" s="1"/>
  <c r="I14" i="99"/>
  <c r="H14" i="99"/>
  <c r="F14" i="99"/>
  <c r="J14" i="99" s="1"/>
  <c r="I13" i="99"/>
  <c r="H13" i="99"/>
  <c r="F13" i="99"/>
  <c r="J13" i="99" s="1"/>
  <c r="I12" i="99"/>
  <c r="H12" i="99"/>
  <c r="F12" i="99"/>
  <c r="I61" i="98"/>
  <c r="H61" i="98"/>
  <c r="F61" i="98"/>
  <c r="J61" i="98" s="1"/>
  <c r="F34" i="98"/>
  <c r="J34" i="98" s="1"/>
  <c r="F83" i="98"/>
  <c r="F79" i="98"/>
  <c r="J79" i="98" s="1"/>
  <c r="F78" i="98"/>
  <c r="J78" i="98" s="1"/>
  <c r="F74" i="98"/>
  <c r="F73" i="98"/>
  <c r="J73" i="98" s="1"/>
  <c r="F72" i="98"/>
  <c r="J72" i="98" s="1"/>
  <c r="F71" i="98"/>
  <c r="J71" i="98" s="1"/>
  <c r="F70" i="98"/>
  <c r="F69" i="98"/>
  <c r="J69" i="98" s="1"/>
  <c r="F68" i="98"/>
  <c r="J68" i="98" s="1"/>
  <c r="F67" i="98"/>
  <c r="J67" i="98" s="1"/>
  <c r="F63" i="98"/>
  <c r="J63" i="98" s="1"/>
  <c r="F60" i="98"/>
  <c r="J60" i="98" s="1"/>
  <c r="F59" i="98"/>
  <c r="J59" i="98" s="1"/>
  <c r="F57" i="98"/>
  <c r="J57" i="98" s="1"/>
  <c r="F56" i="98"/>
  <c r="J56" i="98" s="1"/>
  <c r="F55" i="98"/>
  <c r="J55" i="98" s="1"/>
  <c r="F54" i="98"/>
  <c r="J54" i="98" s="1"/>
  <c r="F53" i="98"/>
  <c r="J53" i="98" s="1"/>
  <c r="F52" i="98"/>
  <c r="J52" i="98" s="1"/>
  <c r="F51" i="98"/>
  <c r="J51" i="98" s="1"/>
  <c r="F50" i="98"/>
  <c r="J50" i="98" s="1"/>
  <c r="F49" i="98"/>
  <c r="J49" i="98" s="1"/>
  <c r="F48" i="98"/>
  <c r="J48" i="98" s="1"/>
  <c r="F47" i="98"/>
  <c r="J47" i="98" s="1"/>
  <c r="F42" i="98"/>
  <c r="J42" i="98" s="1"/>
  <c r="F41" i="98"/>
  <c r="J41" i="98" s="1"/>
  <c r="F40" i="98"/>
  <c r="J40" i="98" s="1"/>
  <c r="F39" i="98"/>
  <c r="J39" i="98" s="1"/>
  <c r="F38" i="98"/>
  <c r="J38" i="98" s="1"/>
  <c r="F37" i="98"/>
  <c r="J37" i="98" s="1"/>
  <c r="F36" i="98"/>
  <c r="J36" i="98" s="1"/>
  <c r="F35" i="98"/>
  <c r="J35" i="98" s="1"/>
  <c r="F33" i="98"/>
  <c r="J33" i="98" s="1"/>
  <c r="F32" i="98"/>
  <c r="J32" i="98" s="1"/>
  <c r="F30" i="98"/>
  <c r="J30" i="98" s="1"/>
  <c r="F29" i="98"/>
  <c r="J29" i="98" s="1"/>
  <c r="F26" i="98"/>
  <c r="J26" i="98" s="1"/>
  <c r="F13" i="98"/>
  <c r="J13" i="98" s="1"/>
  <c r="F14" i="98"/>
  <c r="J14" i="98" s="1"/>
  <c r="F15" i="98"/>
  <c r="J15" i="98" s="1"/>
  <c r="F16" i="98"/>
  <c r="J16" i="98" s="1"/>
  <c r="F17" i="98"/>
  <c r="J17" i="98" s="1"/>
  <c r="F18" i="98"/>
  <c r="J18" i="98" s="1"/>
  <c r="F19" i="98"/>
  <c r="J19" i="98" s="1"/>
  <c r="F20" i="98"/>
  <c r="J20" i="98" s="1"/>
  <c r="F21" i="98"/>
  <c r="J21" i="98" s="1"/>
  <c r="F12" i="98"/>
  <c r="I79" i="98"/>
  <c r="H79" i="98"/>
  <c r="I78" i="98"/>
  <c r="H78" i="98"/>
  <c r="I74" i="98"/>
  <c r="H74" i="98"/>
  <c r="I73" i="98"/>
  <c r="H73" i="98"/>
  <c r="I72" i="98"/>
  <c r="H72" i="98"/>
  <c r="I71" i="98"/>
  <c r="H71" i="98"/>
  <c r="I70" i="98"/>
  <c r="H70" i="98"/>
  <c r="I69" i="98"/>
  <c r="H69" i="98"/>
  <c r="I68" i="98"/>
  <c r="H68" i="98"/>
  <c r="I67" i="98"/>
  <c r="H67" i="98"/>
  <c r="I63" i="98"/>
  <c r="H63" i="98"/>
  <c r="I60" i="98"/>
  <c r="H60" i="98"/>
  <c r="I59" i="98"/>
  <c r="H59" i="98"/>
  <c r="I57" i="98"/>
  <c r="H57" i="98"/>
  <c r="I56" i="98"/>
  <c r="H56" i="98"/>
  <c r="I55" i="98"/>
  <c r="H55" i="98"/>
  <c r="I54" i="98"/>
  <c r="H54" i="98"/>
  <c r="I53" i="98"/>
  <c r="H53" i="98"/>
  <c r="I52" i="98"/>
  <c r="H52" i="98"/>
  <c r="I51" i="98"/>
  <c r="H51" i="98"/>
  <c r="I50" i="98"/>
  <c r="H50" i="98"/>
  <c r="I49" i="98"/>
  <c r="H49" i="98"/>
  <c r="I48" i="98"/>
  <c r="H48" i="98"/>
  <c r="I47" i="98"/>
  <c r="H47" i="98"/>
  <c r="J43" i="98"/>
  <c r="I43" i="98"/>
  <c r="H43" i="98"/>
  <c r="I42" i="98"/>
  <c r="H42" i="98"/>
  <c r="I41" i="98"/>
  <c r="H41" i="98"/>
  <c r="I40" i="98"/>
  <c r="H40" i="98"/>
  <c r="I39" i="98"/>
  <c r="H39" i="98"/>
  <c r="I38" i="98"/>
  <c r="H38" i="98"/>
  <c r="I37" i="98"/>
  <c r="H37" i="98"/>
  <c r="I36" i="98"/>
  <c r="H36" i="98"/>
  <c r="I35" i="98"/>
  <c r="H35" i="98"/>
  <c r="I34" i="98"/>
  <c r="I33" i="98"/>
  <c r="H33" i="98"/>
  <c r="I32" i="98"/>
  <c r="H32" i="98"/>
  <c r="I30" i="98"/>
  <c r="H30" i="98"/>
  <c r="I29" i="98"/>
  <c r="H29" i="98"/>
  <c r="I26" i="98"/>
  <c r="H26" i="98"/>
  <c r="I21" i="98"/>
  <c r="H21" i="98"/>
  <c r="I20" i="98"/>
  <c r="H20" i="98"/>
  <c r="I19" i="98"/>
  <c r="H19" i="98"/>
  <c r="I18" i="98"/>
  <c r="H18" i="98"/>
  <c r="I17" i="98"/>
  <c r="H17" i="98"/>
  <c r="I16" i="98"/>
  <c r="H16" i="98"/>
  <c r="I15" i="98"/>
  <c r="H15" i="98"/>
  <c r="I14" i="98"/>
  <c r="H14" i="98"/>
  <c r="I13" i="98"/>
  <c r="H13" i="98"/>
  <c r="I12" i="98"/>
  <c r="H12" i="98"/>
  <c r="H33" i="85"/>
  <c r="J29" i="85"/>
  <c r="I29" i="85"/>
  <c r="H29" i="85"/>
  <c r="J33" i="85"/>
  <c r="I33" i="85"/>
  <c r="H80" i="98" l="1"/>
  <c r="I65" i="99"/>
  <c r="I45" i="99"/>
  <c r="I76" i="99"/>
  <c r="H76" i="99"/>
  <c r="J76" i="99"/>
  <c r="H45" i="99"/>
  <c r="I24" i="99"/>
  <c r="H24" i="99"/>
  <c r="J24" i="99"/>
  <c r="H65" i="99"/>
  <c r="J45" i="99"/>
  <c r="J65" i="99"/>
  <c r="H34" i="98"/>
  <c r="H44" i="98" s="1"/>
  <c r="J80" i="98"/>
  <c r="I75" i="98"/>
  <c r="J23" i="98"/>
  <c r="J44" i="98"/>
  <c r="H64" i="98"/>
  <c r="H75" i="98"/>
  <c r="I44" i="98"/>
  <c r="I64" i="98"/>
  <c r="J64" i="98"/>
  <c r="J75" i="98"/>
  <c r="I80" i="98"/>
  <c r="I23" i="98"/>
  <c r="H23" i="98"/>
  <c r="H77" i="85"/>
  <c r="I77" i="85"/>
  <c r="I76" i="85"/>
  <c r="H76" i="85"/>
  <c r="H66" i="85"/>
  <c r="I66" i="85"/>
  <c r="H67" i="85"/>
  <c r="I67" i="85"/>
  <c r="H68" i="85"/>
  <c r="I68" i="85"/>
  <c r="H69" i="85"/>
  <c r="I69" i="85"/>
  <c r="H70" i="85"/>
  <c r="I70" i="85"/>
  <c r="H71" i="85"/>
  <c r="I71" i="85"/>
  <c r="H72" i="85"/>
  <c r="I72" i="85"/>
  <c r="I65" i="85"/>
  <c r="H65" i="85"/>
  <c r="H48" i="85"/>
  <c r="I48" i="85"/>
  <c r="H49" i="85"/>
  <c r="I49" i="85"/>
  <c r="H50" i="85"/>
  <c r="I50" i="85"/>
  <c r="H51" i="85"/>
  <c r="I51" i="85"/>
  <c r="H52" i="85"/>
  <c r="I52" i="85"/>
  <c r="H53" i="85"/>
  <c r="I53" i="85"/>
  <c r="H54" i="85"/>
  <c r="I54" i="85"/>
  <c r="H55" i="85"/>
  <c r="I55" i="85"/>
  <c r="H56" i="85"/>
  <c r="I56" i="85"/>
  <c r="H57" i="85"/>
  <c r="I57" i="85"/>
  <c r="H59" i="85"/>
  <c r="I59" i="85"/>
  <c r="H60" i="85"/>
  <c r="I60" i="85"/>
  <c r="H61" i="85"/>
  <c r="I61" i="85"/>
  <c r="I47" i="85"/>
  <c r="H47" i="85"/>
  <c r="H32" i="85"/>
  <c r="I32" i="85"/>
  <c r="H30" i="85"/>
  <c r="I30" i="85"/>
  <c r="H34" i="85"/>
  <c r="I34" i="85"/>
  <c r="H35" i="85"/>
  <c r="I35" i="85"/>
  <c r="H36" i="85"/>
  <c r="I36" i="85"/>
  <c r="H37" i="85"/>
  <c r="I37" i="85"/>
  <c r="H38" i="85"/>
  <c r="I38" i="85"/>
  <c r="H39" i="85"/>
  <c r="I39" i="85"/>
  <c r="H40" i="85"/>
  <c r="I40" i="85"/>
  <c r="H41" i="85"/>
  <c r="I41" i="85"/>
  <c r="H42" i="85"/>
  <c r="I42" i="85"/>
  <c r="H43" i="85"/>
  <c r="I43" i="85"/>
  <c r="I26" i="85"/>
  <c r="H26" i="85"/>
  <c r="I13" i="85"/>
  <c r="I14" i="85"/>
  <c r="I15" i="85"/>
  <c r="I16" i="85"/>
  <c r="I17" i="85"/>
  <c r="I18" i="85"/>
  <c r="I19" i="85"/>
  <c r="I20" i="85"/>
  <c r="H13" i="85"/>
  <c r="H14" i="85"/>
  <c r="H15" i="85"/>
  <c r="H16" i="85"/>
  <c r="H17" i="85"/>
  <c r="H18" i="85"/>
  <c r="H19" i="85"/>
  <c r="H20" i="85"/>
  <c r="J12" i="85"/>
  <c r="I12" i="85"/>
  <c r="H12" i="85"/>
  <c r="H83" i="98" l="1"/>
  <c r="H86" i="98" s="1"/>
  <c r="C10" i="14" s="1"/>
  <c r="H84" i="99"/>
  <c r="I84" i="99"/>
  <c r="J84" i="99"/>
  <c r="J87" i="99" s="1"/>
  <c r="E12" i="14" s="1"/>
  <c r="I83" i="98"/>
  <c r="J83" i="98"/>
  <c r="I78" i="85"/>
  <c r="H78" i="85"/>
  <c r="H23" i="85"/>
  <c r="H62" i="85"/>
  <c r="I73" i="85"/>
  <c r="H44" i="85"/>
  <c r="I44" i="85"/>
  <c r="H73" i="85"/>
  <c r="I62" i="85"/>
  <c r="I23" i="85"/>
  <c r="I81" i="85" l="1"/>
  <c r="H81" i="85"/>
  <c r="H87" i="99"/>
  <c r="C12" i="14" s="1"/>
  <c r="I87" i="99"/>
  <c r="D12" i="14" s="1"/>
  <c r="I86" i="98"/>
  <c r="D10" i="14" s="1"/>
  <c r="J86" i="98"/>
  <c r="E10" i="14" s="1"/>
  <c r="J59" i="85"/>
  <c r="J37" i="85"/>
  <c r="J36" i="85"/>
  <c r="J35" i="85"/>
  <c r="J34" i="85"/>
  <c r="J20" i="85"/>
  <c r="J57" i="85" l="1"/>
  <c r="J69" i="85"/>
  <c r="J66" i="85"/>
  <c r="J42" i="85"/>
  <c r="J40" i="85"/>
  <c r="J32" i="85"/>
  <c r="J19" i="85"/>
  <c r="J13" i="85" l="1"/>
  <c r="J41" i="85" l="1"/>
  <c r="J18" i="85"/>
  <c r="J51" i="85" l="1"/>
  <c r="J50" i="85"/>
  <c r="J55" i="85" l="1"/>
  <c r="J53" i="85"/>
  <c r="J60" i="85"/>
  <c r="J61" i="85"/>
  <c r="J56" i="85" l="1"/>
  <c r="J54" i="85"/>
  <c r="J52" i="85"/>
  <c r="J49" i="85"/>
  <c r="J48" i="85"/>
  <c r="J47" i="85"/>
  <c r="J62" i="85" l="1"/>
  <c r="J77" i="85"/>
  <c r="J76" i="85"/>
  <c r="J72" i="85"/>
  <c r="J71" i="85"/>
  <c r="J70" i="85"/>
  <c r="J68" i="85"/>
  <c r="J67" i="85"/>
  <c r="J65" i="85"/>
  <c r="J43" i="85"/>
  <c r="J39" i="85"/>
  <c r="J38" i="85"/>
  <c r="J30" i="85"/>
  <c r="J26" i="85"/>
  <c r="J17" i="85"/>
  <c r="J16" i="85"/>
  <c r="J15" i="85"/>
  <c r="J14" i="85"/>
  <c r="J78" i="85" l="1"/>
  <c r="J73" i="85"/>
  <c r="J44" i="85"/>
  <c r="J23" i="85"/>
  <c r="J81" i="85" l="1"/>
  <c r="J84" i="85" s="1"/>
  <c r="I84" i="85"/>
  <c r="D8" i="14" s="1"/>
  <c r="D63" i="14" s="1"/>
  <c r="H84" i="85"/>
  <c r="C8" i="14" s="1"/>
  <c r="C63" i="14" s="1"/>
  <c r="D65" i="14" l="1"/>
  <c r="D67" i="14" s="1"/>
  <c r="E8" i="14"/>
  <c r="E63" i="14" s="1"/>
  <c r="E65" i="14" l="1"/>
  <c r="E67" i="14" s="1"/>
  <c r="C65" i="14"/>
  <c r="C67" i="14" s="1"/>
</calcChain>
</file>

<file path=xl/sharedStrings.xml><?xml version="1.0" encoding="utf-8"?>
<sst xmlns="http://schemas.openxmlformats.org/spreadsheetml/2006/main" count="5429" uniqueCount="251">
  <si>
    <t>Postavka</t>
  </si>
  <si>
    <t>Opis postavke</t>
  </si>
  <si>
    <t xml:space="preserve">Enota </t>
  </si>
  <si>
    <t>Cena za enoto</t>
  </si>
  <si>
    <t>Cena skupaj</t>
  </si>
  <si>
    <t>PREDDELA</t>
  </si>
  <si>
    <t>ŠT PROJEKTA</t>
  </si>
  <si>
    <t>ŠT. NAČRTA</t>
  </si>
  <si>
    <t>FAZA</t>
  </si>
  <si>
    <t>PZI</t>
  </si>
  <si>
    <t>Zakoličba lokacij kontrolnih jaškov s situativnim in višinskim zavarovanjem.</t>
  </si>
  <si>
    <t>Zakoličba in zavarovanje trase komunalnega kanala.</t>
  </si>
  <si>
    <t>kos</t>
  </si>
  <si>
    <t>m1</t>
  </si>
  <si>
    <t>m2</t>
  </si>
  <si>
    <t>kom</t>
  </si>
  <si>
    <t xml:space="preserve">Zavarovanje gradbišča med gradnjo vključno s pridobivanjem dovoljenja za delno zaporo ceste, prometno signalizacijo kot so: letve, opozorilne vrvice, semaforizacija, vključno z odstranitvijo prometne signalizacije znaki, svetlobna telesa.
</t>
  </si>
  <si>
    <t>PREDDELA SKUPAJ</t>
  </si>
  <si>
    <t>ZEMELJSKA DELA IN TEMELJENJE</t>
  </si>
  <si>
    <t>Planum naravnih temeljnih tal v težki zemljini, ročno planiranje in strojno utrjevanje dna gradbene jame v točnosti +- 3cm.</t>
  </si>
  <si>
    <t>Dobava in vgraditev peščenega materiala granulacije 0 do 32 mm s komprimacijo, v coni cevovoda v debelini 30 cm nad temenom, s komprimacijo v plasteh po 20 cm, zbitost 95% po proctorju, vključno z nabavo in transportom materiala.</t>
  </si>
  <si>
    <t>m3</t>
  </si>
  <si>
    <t>h</t>
  </si>
  <si>
    <t>ODVODNJAVANJE IN MONTAŽNA DELA</t>
  </si>
  <si>
    <t>ODVODNJAVANJE IN MONTAŽNA DELA SKUPAJ</t>
  </si>
  <si>
    <t>TUJE STORITVE</t>
  </si>
  <si>
    <t>Nadzor upravljavca kanalizacije</t>
  </si>
  <si>
    <t>TUJE STORITVE SKUPAJ</t>
  </si>
  <si>
    <t>ZAKLJUČNA DELA</t>
  </si>
  <si>
    <t>ZAKLJUČNA DELA SKUPAJ</t>
  </si>
  <si>
    <t>NEPREDVIDENA DELA</t>
  </si>
  <si>
    <t>REKAPITULACIJA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</si>
  <si>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</si>
  <si>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</si>
  <si>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</si>
  <si>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</si>
  <si>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</si>
  <si>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</si>
  <si>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</si>
  <si>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</si>
  <si>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</si>
  <si>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</si>
  <si>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</si>
  <si>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</si>
  <si>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</si>
  <si>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</si>
  <si>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</si>
  <si>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</si>
  <si>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</si>
  <si>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</si>
  <si>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</si>
  <si>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</si>
  <si>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</si>
  <si>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5.1</t>
  </si>
  <si>
    <t>5.2</t>
  </si>
  <si>
    <t>6.1</t>
  </si>
  <si>
    <t>4</t>
  </si>
  <si>
    <t>SKUPAJ KANALI</t>
  </si>
  <si>
    <t>SKUPAJ</t>
  </si>
  <si>
    <t>kpl</t>
  </si>
  <si>
    <t>1.6</t>
  </si>
  <si>
    <t>1.7</t>
  </si>
  <si>
    <t>Geomehanski pregled temeljnih tal in gramoznih tamponov s strani pooblaščene geološke institucije ter izdelava poročila.</t>
  </si>
  <si>
    <t>Izdelava geodetskega načrta kanalizacije po končani gradnji vključno z izdelava elaborata za vpis v kataster GJI</t>
  </si>
  <si>
    <t>Šolanje upravljavca</t>
  </si>
  <si>
    <t>2.8</t>
  </si>
  <si>
    <t>2.9</t>
  </si>
  <si>
    <t>Dobava in vgraditev peščenega materiala granulacije 0 do 8 mm za peščeno ležišče cevi (POSTELJICA) s sprotno višinsko kontrolo do predpisane kote dna cevi (10cm + D/10) z komprimacijo do stopnje 97% SPP, vključno z nabavo in transportom materiala.</t>
  </si>
  <si>
    <t>ZEMELJSKA DELA IN TEMELJENJE SKUPAJ</t>
  </si>
  <si>
    <t>Nabava, dobava in vgrajevanje betona C16/20, za obbetoniranje cevi pri križanju s komunalnimi vodi in betonsko posteljico pri padcu manjšem od 5 ‰</t>
  </si>
  <si>
    <t xml:space="preserve">Dobava in vgraditev pokrova iz duktilne litine z nosilnostjo 400 kN, krožnega prereza s premerom 600 mm, vključno z razbremenilno betonsko ploščo (povozni pokrov s tritočkovnim odpiranjem).                          </t>
  </si>
  <si>
    <t>Preizkus vodotesnosti, vsi prevozi in vsa dokumentacija potrebna za tehnični pregled kontrolnih jaškov do DN 1000 mm po veljavnem  standardu.</t>
  </si>
  <si>
    <t>3.9</t>
  </si>
  <si>
    <t>Prilagoditev višine (dvig oz. spust) obstoječih pokrovov jaškov komunalne infrastrukture ter kap ventilov in hidrantov na novo višino nivelete asfalta</t>
  </si>
  <si>
    <t>dvigovanje vodovodnih kap na končno višino nivelete asfalta</t>
  </si>
  <si>
    <t>dvig obstoječih LTŽ rešetk na končno višino nivelete asfalta</t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</si>
  <si>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 na mestu vzdolžnega poteka (oz. od kota 45</t>
    </r>
    <r>
      <rPr>
        <sz val="11"/>
        <color theme="1"/>
        <rFont val="Calibri"/>
        <family val="2"/>
        <charset val="238"/>
        <scheme val="minor"/>
      </rPr>
      <t xml:space="preserve"> ) s projektirano traso kanalizacije skladno s pogoji upravljavca instalacije.
V c.e.m. vsake zaščite inštalacije je vključiti: namestitev zaščitne požirke, podpiranje/obešanje na lesene grede zaščitene  instalacije, ročni odkop, dobava in ročno </t>
    </r>
    <r>
      <rPr>
        <b/>
        <sz val="11"/>
        <color theme="1"/>
        <rFont val="Calibri"/>
        <family val="2"/>
        <charset val="238"/>
        <scheme val="minor"/>
      </rPr>
      <t>vgradnjo peščenega obsipa instalacije</t>
    </r>
    <r>
      <rPr>
        <sz val="11"/>
        <color theme="1"/>
        <rFont val="Calibri"/>
        <family val="2"/>
        <charset val="238"/>
        <scheme val="minor"/>
      </rPr>
      <t xml:space="preserve"> s peskom granulacije 0-4 mm v debelini po navodilih upravljavca ter odvozom viška materiala od izkopa ter sanacijo morebitnih poškodb na obstoječih vodih v času gradnje.
Projektant je dolžino varovanja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</t>
    </r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</si>
  <si>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 na mestu vzdolžnega poteka (oz. od kota 45 )</t>
    </r>
    <r>
      <rPr>
        <sz val="11"/>
        <color theme="1"/>
        <rFont val="Calibri"/>
        <family val="2"/>
        <charset val="238"/>
        <scheme val="minor"/>
      </rPr>
      <t xml:space="preserve"> s projektirano traso kanalizacije po celotni širini izkopa skladno s pogoji upravljavca instalacije.
V c.e.m. vsake zaščite inštalacije je vključiti: namestitev zaščitne požirke, podpiranje/obešanje na lesene grede zaščitene  instalacije, ročni odkop, dobava in </t>
    </r>
    <r>
      <rPr>
        <b/>
        <sz val="11"/>
        <color theme="1"/>
        <rFont val="Calibri"/>
        <family val="2"/>
        <charset val="238"/>
        <scheme val="minor"/>
      </rPr>
      <t>vgradnja betona za izdelavo posteljice in obbetoniranja cevi</t>
    </r>
    <r>
      <rPr>
        <sz val="11"/>
        <color theme="1"/>
        <rFont val="Calibri"/>
        <family val="2"/>
        <charset val="238"/>
        <scheme val="minor"/>
      </rPr>
      <t xml:space="preserve"> v debelini po navodilih upravljavca ter odvozom viška materiala od izkopa.
Projektant je dolžino varovanja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</t>
    </r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</si>
  <si>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</t>
    </r>
    <r>
      <rPr>
        <sz val="11"/>
        <color theme="1"/>
        <rFont val="Calibri"/>
        <family val="2"/>
        <charset val="238"/>
        <scheme val="minor"/>
      </rPr>
      <t xml:space="preserve"> na mestu </t>
    </r>
    <r>
      <rPr>
        <b/>
        <sz val="11"/>
        <color theme="1"/>
        <rFont val="Calibri"/>
        <family val="2"/>
        <charset val="238"/>
        <scheme val="minor"/>
      </rPr>
      <t>pravokotnega križanja oz. križanja do kota 45</t>
    </r>
    <r>
      <rPr>
        <sz val="11"/>
        <color theme="1"/>
        <rFont val="Calibri"/>
        <family val="2"/>
        <charset val="238"/>
        <scheme val="minor"/>
      </rPr>
      <t xml:space="preserve"> stopinj s projektirano traso kanalizacije po celotni širini izkopa skladno s pogoji upravljavca instalacije.
V c.e.m. vsake zaščite inštalacije je vključiti: namestitev zaščitne požirke, podpiranje/obešanje na lesene grede zaščitene  instalacije, ročni odkop, dobava in </t>
    </r>
    <r>
      <rPr>
        <b/>
        <sz val="11"/>
        <color theme="1"/>
        <rFont val="Calibri"/>
        <family val="2"/>
        <charset val="238"/>
        <scheme val="minor"/>
      </rPr>
      <t>vgradnja betona za izdelavo posteljice in obbetoniranja cevi</t>
    </r>
    <r>
      <rPr>
        <sz val="11"/>
        <color theme="1"/>
        <rFont val="Calibri"/>
        <family val="2"/>
        <charset val="238"/>
        <scheme val="minor"/>
      </rPr>
      <t xml:space="preserve"> v debelini po navodilih upravljavca ter odvozom viška materiala od izkopa.
Projektant je število križanj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gradnje.(TK, plinovod, vodovod, NN vod, obstoječa mešana kanalizacija)</t>
    </r>
  </si>
  <si>
    <r>
      <rPr>
        <b/>
        <sz val="11"/>
        <color theme="1"/>
        <rFont val="Calibri"/>
        <family val="2"/>
        <charset val="238"/>
        <scheme val="minor"/>
      </rPr>
      <t>Varovanje in zaščita obstoječih inštalacij</t>
    </r>
    <r>
      <rPr>
        <sz val="11"/>
        <color theme="1"/>
        <rFont val="Calibri"/>
        <family val="2"/>
        <charset val="238"/>
        <scheme val="minor"/>
      </rPr>
      <t xml:space="preserve"> na mestu </t>
    </r>
    <r>
      <rPr>
        <b/>
        <sz val="11"/>
        <color theme="1"/>
        <rFont val="Calibri"/>
        <family val="2"/>
        <charset val="238"/>
        <scheme val="minor"/>
      </rPr>
      <t xml:space="preserve">pravokotnega križanja oz. križanja do kota 45 </t>
    </r>
    <r>
      <rPr>
        <sz val="11"/>
        <color theme="1"/>
        <rFont val="Calibri"/>
        <family val="2"/>
        <charset val="238"/>
        <scheme val="minor"/>
      </rPr>
      <t xml:space="preserve"> stopinj s projektirano traso kanalizacije po celotni širini izkopa skladno s pogoji upravljavca instalacije.
V c.e.m. vsake zaščite inštalacije je vključiti: namestitev zaščitne požirke, podpiranje/obešanje na lesene grede zaščitene  instalacije, ročni odkop, dobava in ročno </t>
    </r>
    <r>
      <rPr>
        <b/>
        <sz val="11"/>
        <color theme="1"/>
        <rFont val="Calibri"/>
        <family val="2"/>
        <charset val="238"/>
        <scheme val="minor"/>
      </rPr>
      <t>vgradnjo peščenega obsipa instalacije</t>
    </r>
    <r>
      <rPr>
        <sz val="11"/>
        <color theme="1"/>
        <rFont val="Calibri"/>
        <family val="2"/>
        <charset val="238"/>
        <scheme val="minor"/>
      </rPr>
      <t xml:space="preserve"> s peskom granulacije 0-4 mm v debelini po navodilih upravljavca ter odvozom viška materiala od izkopa ter sanacijo morebitnih poškodb na obstoječih vodih v času gradnje.
Projektant je število križanj predvidel glede na dostopne podatke. Obračun se izvrši po dejansko izvedeni količini križanj, potrjeni s strani nadzornika v gradbeni knjigi.
V c.e.m. vključiti ves potreben material, pomožni material in delo, nadzor upravljavjavca voda ter sanacijo morebitnih poškodb na obstoječih vodih v času gradnje. (TK, plinovod, vodovod, NN vod, obstoječa mešana kanalizacija)</t>
    </r>
  </si>
  <si>
    <t>Čiščenje trase po končanih delih</t>
  </si>
  <si>
    <t>4.2</t>
  </si>
  <si>
    <t>Dobava in vgradnja tipskega revizijskega jaška vgrajenega na podložno plast iz cementnega betona. BC revizijski jašek DN1000 z muldo in vencem s tritočkovnim odpiranjem</t>
  </si>
  <si>
    <t>dobava in  montaža  tipskega revizijskega PE umirjevalnega jaška vgrajenega na podložno plast iz cementnega betona</t>
  </si>
  <si>
    <t>dobava in  montaža  tipskega revizijskega PE kaskadnega jaška vgrajenega na podložno plast iz cementnega betona</t>
  </si>
  <si>
    <t xml:space="preserve">režijska dela, zakoličba, postavitev profilov, rezanje asfalta, rušenje asfalta, izkop, križanje z obstoječimi komunalnimi vodi, postavitev PVC kanalizacijskih cevi fi 160mm SN8, PVC zapornega čepa, obsipavanje z nasipnim materialom, zasip, kot tudi (kjer bo to potrebno) podkop zidov in živih mej na robovih individualnih parcel, ter vzpostavitev v prvotno stanje in ostala dela v povezavi s hišnimi priključki. Ureditev in vsi potrebni ukrepi pri križanju s komunalno infrastrukturo skladno z navodili upravljavcev. </t>
  </si>
  <si>
    <t>Tlačni preizkus vodotesnosti po SIST EN 1610, televizijska kontrola, vsa čiščenja, vsi prevozi in vsa dokumentacija potrebna za tehnični pregled kanalskih cevi po veljavnem standardu.</t>
  </si>
  <si>
    <t>3.10</t>
  </si>
  <si>
    <t>3.11</t>
  </si>
  <si>
    <t>1.8</t>
  </si>
  <si>
    <t>2.10</t>
  </si>
  <si>
    <t>3.12</t>
  </si>
  <si>
    <t>4.3</t>
  </si>
  <si>
    <t>4.4</t>
  </si>
  <si>
    <t>4.5</t>
  </si>
  <si>
    <t>4.6</t>
  </si>
  <si>
    <t>5</t>
  </si>
  <si>
    <t>6</t>
  </si>
  <si>
    <t>1.9</t>
  </si>
  <si>
    <t>Izdelava fotoelaborata pred pričetkom del in predaja le tega nadzornemu inženirju</t>
  </si>
  <si>
    <t xml:space="preserve">UREDITEV LOČENEGA SISTEMA ODVAJANJA
ODPADNIH VODA V ZGORNJIH HOČAH IN POLANI - AGLOMERACIJI HOČE IN RADIZEL                                 </t>
  </si>
  <si>
    <t>02-25</t>
  </si>
  <si>
    <t>02-25-2</t>
  </si>
  <si>
    <t>KANALSKI NIZ FK7</t>
  </si>
  <si>
    <t>1.10</t>
  </si>
  <si>
    <t>Izvedba proviziranih dostopov do objektov preko izkopanih jarkov za pešce iz plohov debeline 5cm z ograjo.</t>
  </si>
  <si>
    <t xml:space="preserve">Strojni izkop humusa v debelini 20 cm z nakladanjem in odvozom na gradbiščno deponijo za kasnejšo uporabo pri humusiranju.               </t>
  </si>
  <si>
    <t>2.11</t>
  </si>
  <si>
    <t>Izdelava meritev zbitosti zasipa z izdelavo končnega poročila s strani pooblaščene organizacije.</t>
  </si>
  <si>
    <t>m</t>
  </si>
  <si>
    <t>2.12</t>
  </si>
  <si>
    <t>Vzpostavitev zemljišča v prvotno stanje (travniki, sadovnjaki) z nalaganjem, dovozom in  nasutjem ter razplaniranjem zadnje plasti iz humusa v debelini 20 cm</t>
  </si>
  <si>
    <t>Planiranje zelenih povpršin, grabljenje kamenja, sejanje s travnim semenom in gnojenje.</t>
  </si>
  <si>
    <t>2.13</t>
  </si>
  <si>
    <t>Odvoz težke zemljine od izkopa na trajno deponijo z razprostiranjem do 10 km vključno s stroški deponiranja.</t>
  </si>
  <si>
    <t xml:space="preserve">Dobava, transport in polaganje gladkih polnostenskih PVC kanalizacijskih cevi na podolžno plast iz peska, klase SN 8, izdelane v skladu s standardom SIST EN 1401-1, vključno s spojkami in tesnili, premera 200mm </t>
  </si>
  <si>
    <t xml:space="preserve">Dobava, transport in polaganje gladkih polnostenskih PVC kanalizacijskih cevi na podolžno plast iz peska, klase SN 8, izdelane v skladu s standardom SIST EN 1401-1, vključno s spojkami in tesnili, premera 250mm </t>
  </si>
  <si>
    <r>
      <t xml:space="preserve">Priprava in organizacija gradbišča z gradbiščno tablo vključno z vsemi potrebnimi deli in obratovalnimi stroški gradbišča. V tej postavki je potrebno zajeti tudi stroške začasnih dovoznih poti ter vzpostavitev v prvotno stanje.  Izvajalec si mora ogledati predvideno traso  in v to postavko vključiti vsa potrebna dela pri organizaciji, pripravi, zavarovanju in čiščenju gradbišča. </t>
    </r>
    <r>
      <rPr>
        <b/>
        <sz val="10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Za vsa dela na območju gradbišča</t>
    </r>
    <r>
      <rPr>
        <sz val="11"/>
        <rFont val="Calibri"/>
        <family val="2"/>
        <charset val="238"/>
      </rPr>
      <t>.</t>
    </r>
  </si>
  <si>
    <r>
      <t xml:space="preserve">Preverba podatkov, detekcija, odkrivanje ter trasna in višinska uradna zakoličba vseh komunalnih in energetskih vodov ter oznaka križanj na predvideni dolžini izgradnje, vključno s stroški nadzora pri prečkanju komunalnih vodov.  </t>
    </r>
    <r>
      <rPr>
        <b/>
        <sz val="11"/>
        <rFont val="Calibri"/>
        <family val="2"/>
        <charset val="238"/>
      </rPr>
      <t>Za vsa dela na območju gradbišča</t>
    </r>
    <r>
      <rPr>
        <sz val="11"/>
        <rFont val="Calibri"/>
        <family val="2"/>
        <charset val="238"/>
      </rPr>
      <t xml:space="preserve">. </t>
    </r>
    <r>
      <rPr>
        <i/>
        <sz val="11"/>
        <rFont val="Calibri"/>
        <family val="2"/>
        <charset val="238"/>
      </rPr>
      <t>Upoštevano za vse predvidene cevovode in objekte.</t>
    </r>
  </si>
  <si>
    <t xml:space="preserve">Nadzor geologa nad gradnjo </t>
  </si>
  <si>
    <t>4.7</t>
  </si>
  <si>
    <t>Po končanih delih strojno čiščenje kanala z visokotlačno črpalko.</t>
  </si>
  <si>
    <t>Izdelava PID-a in NOV-a ter dokazila o zanesljivosti objekta. Investitorju je potrebno predati dokumentacijo v treh izvodih. Upoštevano za vse predvidene kanale in objekte.</t>
  </si>
  <si>
    <t>4.8</t>
  </si>
  <si>
    <t>Razna nepredvidena dela, ki se pojavijo v času izvajanja gradnje (10% od vseh del)</t>
  </si>
  <si>
    <t>%</t>
  </si>
  <si>
    <t>KANAL FK7</t>
  </si>
  <si>
    <t>KANAL FK8</t>
  </si>
  <si>
    <t>KANAL FK9</t>
  </si>
  <si>
    <t>KANAL FK10</t>
  </si>
  <si>
    <t>KANAL FK11</t>
  </si>
  <si>
    <t>KANAL FK12</t>
  </si>
  <si>
    <t>KANAL FK13</t>
  </si>
  <si>
    <t>KANAL FK16</t>
  </si>
  <si>
    <t>KANAL FK17</t>
  </si>
  <si>
    <t>Izvedba hišnega priključka, komplet. Kronska navrtava, gumitesnilo in PVC DN160 cev do meje javno dobrega cca 45m/vsi priklopi dela obsegajo:</t>
  </si>
  <si>
    <t>3.13</t>
  </si>
  <si>
    <t>3.14</t>
  </si>
  <si>
    <t>KANAL FK18</t>
  </si>
  <si>
    <t>KANAL FK19</t>
  </si>
  <si>
    <t>KANAL FK20</t>
  </si>
  <si>
    <t>KANAL FK21</t>
  </si>
  <si>
    <t>KANAL FK22</t>
  </si>
  <si>
    <t>KANAL FK23</t>
  </si>
  <si>
    <t>KANAL FK24</t>
  </si>
  <si>
    <t>KANAL FK25</t>
  </si>
  <si>
    <t>KANAL FK26</t>
  </si>
  <si>
    <t>KANAL FK27</t>
  </si>
  <si>
    <t>KANAL FK28</t>
  </si>
  <si>
    <t>KANAL FK29</t>
  </si>
  <si>
    <t>KANAL GV5</t>
  </si>
  <si>
    <t>KANAL GV6</t>
  </si>
  <si>
    <t>KANAL GV7</t>
  </si>
  <si>
    <t>KANAL GV8</t>
  </si>
  <si>
    <r>
      <t xml:space="preserve">Izdelava elaborata in pridobivanje dovoljenj za zaporo ceste, ureditev prometnega režima v času gradnje, postavitev ter vzdrževanje cestno prometne signalizacije z obveščanjem uporabnikov ceste v skladu z upravljalcem ceste ter odstranitev prometne signalizacije po končani gradnji z vzporeditvijo prvotnega stanja. Zavarovanje gradbišča s predpisano signalizacijo kot so letve, opozorilne vrvice, znaki, svetlobna telesa med gradnjo...  </t>
    </r>
    <r>
      <rPr>
        <b/>
        <sz val="11"/>
        <rFont val="Calibri"/>
        <family val="2"/>
        <charset val="238"/>
      </rPr>
      <t>Za vsa dela na območju gradbišča</t>
    </r>
    <r>
      <rPr>
        <sz val="11"/>
        <rFont val="Calibri"/>
        <family val="2"/>
        <charset val="238"/>
      </rPr>
      <t>.</t>
    </r>
  </si>
  <si>
    <t>Odstranitev zasaditve v zelenici - živa meja, za potrebe izgradnje cevovoda (ocenjena količina, ki se prilagodi končni izvedbi na terenu).
Postavka zajema tudi dobavo in zasaditev nove, enakovredne žive meje po končanih delih.</t>
  </si>
  <si>
    <t>Strojni zasip jarka z izkopanim materialom (izkopan obstoječ tampon, frezanec) z izločevanjem kamenja nad fi 10 cm oz. po navodilih nadzora, s komprimacijo v plasteh do predpisane zbitosti 95% asfaltne površine 92% zelene površine (po SPP). Upoštevati nakladanje in dovoz iz lokalne deponije.</t>
  </si>
  <si>
    <t>Zasipanje kanala izven cone cevovoda iz naravno pridobljenega prodno peščenega nasipnega materiala v plasteh d=20 cm in komprimacijo do stopnje 95% po proctorju, vključno z nabavo in transportom materiala oziroma transport materiala od izkopa ceste. Opomba: v kolikor geomehanik ugotovi na licu mesta ustreznost izkopanega materiala se lahko uporabi kvaliteten nasipni material od izkopa.</t>
  </si>
  <si>
    <t>DDV  22%</t>
  </si>
  <si>
    <t>Projektantski nadzor z obveznimi udeležbami na tedenskih koordinacijah z investiotrjem, izvajalci in nadzorom</t>
  </si>
  <si>
    <t>REKAPITULACIJA KOMUNALNA KANALIZACIJA        UPRAVIČENI STROŠKI  NEUPRAVIČENI STROŠKI                 SKUPAJ</t>
  </si>
  <si>
    <t>Upravičena količina</t>
  </si>
  <si>
    <t>Neupravičena količina</t>
  </si>
  <si>
    <t>UPRAVIČENI STROŠKI</t>
  </si>
  <si>
    <t>NEUPRAVIČENI STROŠKI</t>
  </si>
  <si>
    <t xml:space="preserve">Količinaskupaj </t>
  </si>
  <si>
    <t>Cena (upravičeni stroški)</t>
  </si>
  <si>
    <t>Cena (neupravičeni stroški)</t>
  </si>
  <si>
    <t>vertikalni izkop:</t>
  </si>
  <si>
    <t>globina 0-2 m</t>
  </si>
  <si>
    <t>globina 2-4 m</t>
  </si>
  <si>
    <t>široki izkop:</t>
  </si>
  <si>
    <t xml:space="preserve">Strojni izkop jarka za kanalske rove in jaške širine do 3 m v zemljini III. - IV. ktg, široki ali vertikalni z razpiranjem in nalaganjem na vozilo ter odvozom na gradbiščno deponijo, vključno s stroški deponije      </t>
  </si>
  <si>
    <r>
      <t xml:space="preserve">Nabava, montaža in demontaža dvostranskega vertikalnega varovalnega opaža za razpiranje sten izkopa po tehnologiji izvajalca, vključno z vsemi potrebnimi deli. Opaž se prestavlja po kampadah glede na potrebe. </t>
    </r>
    <r>
      <rPr>
        <i/>
        <sz val="11"/>
        <color theme="1"/>
        <rFont val="Calibri"/>
        <family val="2"/>
        <charset val="238"/>
        <scheme val="minor"/>
      </rPr>
      <t>Navedena je celotna količina opaža.</t>
    </r>
  </si>
  <si>
    <t>KANALSKI NIZ FK8</t>
  </si>
  <si>
    <t>ZAJETO PRI FK7</t>
  </si>
  <si>
    <t>3.15</t>
  </si>
  <si>
    <t>KANALSKI NIZ FK9</t>
  </si>
  <si>
    <t>Rušenje in odstranitev obstoječega linijskega požiralnika ter dobava in vgradnja novega tipskega linijskega požiralnika DN 300 z integriranim peskolovilcem na iztoku in priklopom (priklop se izvede na istem mestu kot predhodni linijski požiralnik). LŽ okvir in dežna rešetka, nosilnost 400 KN.</t>
  </si>
  <si>
    <t>1.11</t>
  </si>
  <si>
    <t>Podbijanje pod betonskim podstavkom zunanje ograje ali točkovno temeljeno ograjo, za izvedbo novih nastavkov hišnih priključkov.</t>
  </si>
  <si>
    <t>Rušenje in odstranitev obstoječih kanalet ter ureditev jarka s kanaletami na stik iz cementnega betona, dolžine 100 cm in notranje širine dna kanalete 30 cm, na podložni plasti iz zmesi zrn drobljenca, debeli 10 cm</t>
  </si>
  <si>
    <t>1.12</t>
  </si>
  <si>
    <t>Frezanje obrabnega sloja asfalta ceste debeline do 3 cm, za novo preplastitev, nakladanje in odvoz na začasno deponijo. Material je predviden za zasip v kolikor geomehanik ugotovi na licu mesta ustreznost izkopanega materiala. 
OPOMBA: preostanek celotne širine cestišča (izven kanala) se obnovi v celoti obrabni sloj asfalta.</t>
  </si>
  <si>
    <t>KANALSKI NIZ FK10</t>
  </si>
  <si>
    <t>KANALSKI NIZ FK11</t>
  </si>
  <si>
    <t>KANALSKI NIZ FK12</t>
  </si>
  <si>
    <t xml:space="preserve">Izdelava priklopov novih kanalizacijskih cevi komunalne kanalizacije fi 200 mm na obstoječe/predvidene betonske kanalizacijske jaške vključno z izdelavo odprtin in tesnenjem. </t>
  </si>
  <si>
    <t>3.16</t>
  </si>
  <si>
    <t>Izvedba hišnega priključka, komplet. Kronska navrtava, gumitesnilo in PVC DN160 cev do meje javno dobrega cca 20m/vsi priklopi dela obsegajo:</t>
  </si>
  <si>
    <t>Izvedba hišnega priključka, komplet. Kronska navrtava, gumitesnilo in PVC DN160 cev do meje javno dobrega cca 35m/vsi priklopi dela obsegajo:</t>
  </si>
  <si>
    <t>Izvedba hišnega priključka, komplet. Kronska navrtava, gumitesnilo in PVC DN160 cev do meje javno dobrega cca 15m/vsi priklopi dela obsegajo:</t>
  </si>
  <si>
    <t>Izvedba hišnega priključka, komplet. Kronska navrtava, gumitesnilo in PVC DN160 cev do meje javno dobrega cca 30m/vsi priklopi dela obsegajo:</t>
  </si>
  <si>
    <t>Izvedba hišnega priključka, komplet. Kronska navrtava, gumitesnilo in PVC DN160 cev do meje javno dobrega cca 5m/vsi priklopi dela obsegajo:</t>
  </si>
  <si>
    <t>Dobava in vgraditev betona C 16/20 za neopaženo betonsko posteljico deb. 10 cm.</t>
  </si>
  <si>
    <t>Dobava in vgraditev betona C 16/20 za polno obbetoniranje cevi 20 cm nad temenom.</t>
  </si>
  <si>
    <t>KANALSKI NIZ FK13</t>
  </si>
  <si>
    <t xml:space="preserve">Izdelava priklopov obstoječih kanalizacijskih cevi komunalne kanalizacije od fi 200 mm do fi 800 mm na predvidene betonske kanalizacijske jaške vključno z izdelavo odprtin in tesnenjem. </t>
  </si>
  <si>
    <t>KANALSKA NIZA FK14 in 14.1</t>
  </si>
  <si>
    <t>KANAL FK14 in FK 14.1</t>
  </si>
  <si>
    <t>KANAL FK15, FK 15.1 in FK 15.2</t>
  </si>
  <si>
    <t>mmn</t>
  </si>
  <si>
    <t>Izvedba prevezave obstoječega odcepa kolektorja na kanala oz revizijski jašek, vključno s kronsko navrtavo, gumitesnolom, obdelavo stikov ter mulde in vsemi deli</t>
  </si>
  <si>
    <t>Izvedba hišnega priključka, komplet. Kronska navrtava, gumitesnilo in PVC DN160 cev do meje javno dobrega cca 75m/vsi priklopi dela obsegajo:</t>
  </si>
  <si>
    <t>Izvedba hišnega priključka, komplet. Kronska navrtava, gumitesnilo in PVC DN160 cev do meje javno dobrega cca 58m/vsi priklopi dela obsegajo:</t>
  </si>
  <si>
    <t>Izvedba prečkanja vodotoka z vodenim podvrtavanjem z jekleno zaščitno cevjo DN250 (JE d244,5x6,3mm), vključno z dobavo in vgradnjo zaščite kanalske cevi (v območju Hočkega potoka), vključno z spojkami, drsniki, manšetami in vsemi deli in transporti</t>
  </si>
  <si>
    <t>KANALSKI NIZ FK16</t>
  </si>
  <si>
    <t>Izvedba hišnega priključka, komplet. Kronska navrtava, gumitesnilo in PVC DN160 cev do meje javno dobrega cca 22m/vsi priklopi dela obsegajo:</t>
  </si>
  <si>
    <t>KANALSKI NIZ FK17</t>
  </si>
  <si>
    <t>Izvedba prečkanja ceste s podvrtavanjem z jekleno zaščitno cevjo  DN250 (JE d244,5x6,3mm), vključno z dobavo in vgradnjo zaščite kanalske cevi (v območju CESTE R-III-929/1332), vključno z spojkami, drsniki, manšetami in vsemi deli in transporti</t>
  </si>
  <si>
    <t>Izvedba prevezave predvidenega gravitacijskega kanala na obstoječ kanal oz revizijski jašek, vključno s kronsko navrtavo, gumitesnolom, obdelavo stikov ter mulde in vsemi deli</t>
  </si>
  <si>
    <t>Izvedba prečkanja jarka z razkopom z jekleno zaščitno cevjo DN250 (JE d244,5x6,3mm), vključno z dobavo in vgradnjo zaščite kanalske cevi (v območju neimenovanih vodotokov), vključno z spojkami, drsniki, manšetami in vsemi deli in transporti</t>
  </si>
  <si>
    <t>2.14</t>
  </si>
  <si>
    <r>
      <t xml:space="preserve">Dobava in vgraditev betona C 16/20 za polno obbetoniranje cevi 20 cm nad temenom.           </t>
    </r>
    <r>
      <rPr>
        <i/>
        <sz val="11"/>
        <color theme="1"/>
        <rFont val="Calibri"/>
        <family val="2"/>
        <charset val="238"/>
        <scheme val="minor"/>
      </rPr>
      <t xml:space="preserve">                V ombočju prečkanja kanaliziranega pritoka. vodotoka</t>
    </r>
  </si>
  <si>
    <t>Izvedba hišnega priključka, komplet. Kronska navrtava, gumitesnilo in PVC DN160 cev do meje javno dobrega cca 13,5m/vsi priklopi dela obsegajo:</t>
  </si>
  <si>
    <t>KANALSKI NIZ FK19</t>
  </si>
  <si>
    <t>Izvedba hišnega priključka, komplet. Kronska navrtava, gumitesnilo in PVC DN160 cev do meje javno dobrega cca 19m/vsi priklopi dela obsegajo:</t>
  </si>
  <si>
    <t>Izvedba prevezave obstoječega gravitacijskega priključka na novopredviden revizijski jašek, vključno s kronsko navrtavo, gumitesnolom, obdelavo stikov ter mulde in vsemi deli</t>
  </si>
  <si>
    <t>Izvedba prečkanja ceste z razkopavanjem z jekleno zaščitno cevjo  DN250 (JE d244,5x6,3mm), vključno z dobavo in vgradnjo zaščite kanalske cevi (v območju CESTE R-III-929/1332), vključno z spojkami, drsniki, manšetami in vsemi deli in transporti</t>
  </si>
  <si>
    <t>KANALSKI NIZ FK20</t>
  </si>
  <si>
    <t xml:space="preserve">Izdelava priklopov obstoječih kanalizacijskih cevi komunalne kanalizacije na predvidene betonske kanalizacijske jaške vključno z izdelavo odprtin in tesnenjem. </t>
  </si>
  <si>
    <t>KANALSKI NIZ FK21</t>
  </si>
  <si>
    <t>KANALSKI NIZ FK22</t>
  </si>
  <si>
    <t>KANALSKI NIZ FK23</t>
  </si>
  <si>
    <t>KANALSKI NIZ FK24</t>
  </si>
  <si>
    <t>Izvedba hišnega priključka, komplet. Kronska navrtava, gumitesnilo in PVC DN160 cev do meje javno dobrega cca 10m/vsi priklopi dela obsegajo:</t>
  </si>
  <si>
    <t>Izvedba prevezave predvidenega gravitacijskega priključka na obstoječi revizijski jašek, vključno s kronsko navrtavo, gumitesnolom, obdelavo stikov ter mulde in vsemi deli</t>
  </si>
  <si>
    <t>globina 4-6 m</t>
  </si>
  <si>
    <t>Izvedba hišnega priključka, komplet. Kronska navrtava, gumitesnilo in PVC DN160 cev do meje javno dobrega cca 99m/vsi priklopi dela obsegajo:</t>
  </si>
  <si>
    <t>KANALSKA NIZA FK27 in 27.1</t>
  </si>
  <si>
    <t>KANALSKI NIZ FK28</t>
  </si>
  <si>
    <t>KANALSKI NIZ FK29</t>
  </si>
  <si>
    <t>KANALSKI NIZ GV8</t>
  </si>
  <si>
    <t>KANALSKI NIZ FK26</t>
  </si>
  <si>
    <t>KANALSKI NIZ FK25</t>
  </si>
  <si>
    <t>KANALSKI NIZ FK18</t>
  </si>
  <si>
    <t>KANALSKI NIZI FK15, FK15.1 in 15.2</t>
  </si>
  <si>
    <t>KANALSKI NIZ GV7</t>
  </si>
  <si>
    <t>Izvedba hišnega priključka, komplet. Kronska navrtava, gumitesnilo in PVC DN160 cev do meje javno dobrega cca 9m/vsi priklopi dela obsegajo:</t>
  </si>
  <si>
    <t>Izvedba hišnega priključka, komplet. Kronska navrtava, gumitesnilo in PVC DN160 cev do meje javno dobrega cca 136m/vsi priklopi dela obsegajo:</t>
  </si>
  <si>
    <t>Izvedba hišnega priključka, komplet. Kronska navrtava, gumitesnilo in PVC DN160 cev do meje javno dobrega cca 137m/vsi priklopi dela obsegajo:</t>
  </si>
  <si>
    <t>Izvedba prečkanja ceste s podvrtavanjem z jekleno zaščitno cevjo  DN200 (JE d197,7x5,6mm), vključno z dobavo in vgradnjo zaščite kanalske cevi (v območju CESTE R-III-929/1332), vključno z spojkami, drsniki, manšetami in vsemi deli in transporti - odcep za HP</t>
  </si>
  <si>
    <t>Izvedba hišnega priključka, komplet. Kronska navrtava, gumitesnilo in PVC DN160 cev do meje javno dobrega cca 81m/vsi priklopi dela obsegajo:</t>
  </si>
  <si>
    <t>Vzpostavitev zemljišča v prvotno stanje (travniki, gozdne poti, vlake) z nalaganjem, dovozom in  nasutjem ter razplaniranjem zadnje plasti iz humusa v debelini 20 cm</t>
  </si>
  <si>
    <t>Ureditev struge jarka v območju prečkanja - praga s polaganjem kamena v betonu v širini 6m (3m levo - desno od osi voda)vključno z brežinami varovanimi s kamnito oblogo</t>
  </si>
  <si>
    <t xml:space="preserve">Izdelava priklopov predvidenih kanalizacijskih cevi komunalne kanalizacije na predvidene betonske kanalizacijske jaške vključno z izdelavo odprtin in tesnenjem. </t>
  </si>
  <si>
    <t>Izvedba prevezave predcidene cevi na kanal oz revizijski jašek, vključno s kronsko navrtavo, gumitesnolom, obdelavo stikov ter mulde in vsemi deli</t>
  </si>
  <si>
    <t>KANALSKI NIZ GV6</t>
  </si>
  <si>
    <t>KANALSKI NIZ GV5</t>
  </si>
  <si>
    <t>Ureditev rečne struge v območju prečkanja - praga s polaganjem kamena v betonu v širini 6m (3m levo - desno od osi voda)vključno z brežinami varovanimi s kamnito oblogo</t>
  </si>
  <si>
    <t>Odstranitev podrasti, grmičevja in dreves različnih debelin, za potrebe izgradnje cevovoda po gozni vlaki (ocenjena količina, ki se prilagodi končni izvedbi na terenu).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</si>
</sst>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\€"/>
    <numFmt numFmtId="165" formatCode="_ * #,##0.00_-\ &quot;SIT&quot;_ ;_ * #,##0.00\-\ &quot;SIT&quot;_ ;_ * &quot;-&quot;??_-\ &quot;SIT&quot;_ ;_ @_ "/>
    <numFmt numFmtId="166" formatCode="#,##0.00\ &quot;€&quot;"/>
    <numFmt numFmtId="167" formatCode="_-* #,##0.00\ _S_I_T_-;\-* #,##0.00\ _S_I_T_-;_-* &quot;-&quot;??\ _S_I_T_-;_-@_-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indexed="8"/>
      <name val="MS Sans Serif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</borders>
  <cellStyleXfs count="29">
    <xf numFmtId="0" fontId="0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4" fillId="0" borderId="0" applyFill="0" applyBorder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0" fillId="0" borderId="0"/>
    <xf numFmtId="0" fontId="8" fillId="0" borderId="0"/>
    <xf numFmtId="0" fontId="22" fillId="0" borderId="0"/>
    <xf numFmtId="167" fontId="8" fillId="0" borderId="0" applyFont="0" applyFill="0" applyBorder="0" applyAlignment="0" applyProtection="0"/>
  </cellStyleXfs>
  <cellXfs count="76">
    <xf numFmtId="0" fontId="0" fillId="0" borderId="0" xfId="0"/>
    <xf numFmtId="49" fontId="2" fillId="3" borderId="0" xfId="0" applyNumberFormat="1" applyFont="1" applyFill="1"/>
    <xf numFmtId="49" fontId="10" fillId="3" borderId="0" xfId="0" applyNumberFormat="1" applyFont="1" applyFill="1" applyAlignment="1">
      <alignment horizontal="center" vertical="center"/>
    </xf>
    <xf numFmtId="49" fontId="10" fillId="3" borderId="0" xfId="0" applyNumberFormat="1" applyFont="1" applyFill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6" fontId="0" fillId="0" borderId="0" xfId="0" applyNumberFormat="1"/>
    <xf numFmtId="166" fontId="10" fillId="3" borderId="0" xfId="0" applyNumberFormat="1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66" fontId="2" fillId="4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2" fontId="14" fillId="2" borderId="1" xfId="1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2" fontId="14" fillId="0" borderId="0" xfId="1" applyNumberFormat="1" applyFont="1" applyAlignment="1">
      <alignment horizontal="center" vertical="center" wrapText="1"/>
    </xf>
    <xf numFmtId="166" fontId="14" fillId="0" borderId="0" xfId="1" applyNumberFormat="1" applyFont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 wrapText="1"/>
    </xf>
    <xf numFmtId="49" fontId="16" fillId="0" borderId="0" xfId="0" applyNumberFormat="1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2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0" fontId="0" fillId="0" borderId="0" xfId="3" applyFont="1" applyAlignment="1">
      <alignment horizontal="left" vertical="center" wrapText="1"/>
    </xf>
    <xf numFmtId="0" fontId="0" fillId="0" borderId="0" xfId="3" applyFont="1" applyAlignment="1">
      <alignment horizontal="left" vertical="top" wrapText="1"/>
    </xf>
    <xf numFmtId="0" fontId="0" fillId="0" borderId="0" xfId="0" applyAlignment="1">
      <alignment vertical="top" wrapText="1"/>
    </xf>
    <xf numFmtId="166" fontId="0" fillId="4" borderId="0" xfId="0" applyNumberFormat="1" applyFill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left" vertical="top" wrapText="1"/>
    </xf>
    <xf numFmtId="0" fontId="0" fillId="3" borderId="0" xfId="0" applyFill="1"/>
    <xf numFmtId="2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49" fontId="0" fillId="3" borderId="0" xfId="0" applyNumberFormat="1" applyFill="1"/>
    <xf numFmtId="0" fontId="0" fillId="3" borderId="0" xfId="0" applyFill="1" applyAlignment="1">
      <alignment horizontal="center" vertical="center"/>
    </xf>
    <xf numFmtId="49" fontId="0" fillId="4" borderId="0" xfId="0" applyNumberFormat="1" applyFill="1"/>
    <xf numFmtId="0" fontId="0" fillId="4" borderId="0" xfId="0" applyFill="1"/>
    <xf numFmtId="2" fontId="0" fillId="4" borderId="0" xfId="0" applyNumberForma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0" fillId="4" borderId="4" xfId="0" applyFont="1" applyFill="1" applyBorder="1" applyAlignment="1">
      <alignment horizontal="left" vertical="center"/>
    </xf>
    <xf numFmtId="166" fontId="10" fillId="4" borderId="4" xfId="0" applyNumberFormat="1" applyFont="1" applyFill="1" applyBorder="1" applyAlignment="1">
      <alignment horizontal="center" vertical="center"/>
    </xf>
    <xf numFmtId="166" fontId="12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5" xfId="0" applyFont="1" applyBorder="1"/>
    <xf numFmtId="166" fontId="10" fillId="0" borderId="5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9" fillId="0" borderId="0" xfId="3" applyFont="1" applyAlignment="1">
      <alignment horizontal="left" vertical="top" wrapText="1"/>
    </xf>
    <xf numFmtId="0" fontId="18" fillId="3" borderId="0" xfId="0" applyFont="1" applyFill="1" applyAlignment="1">
      <alignment horizontal="left" vertical="center"/>
    </xf>
    <xf numFmtId="166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0" fillId="0" borderId="0" xfId="20" applyFont="1" applyAlignment="1">
      <alignment horizontal="left" vertical="top" wrapText="1"/>
    </xf>
    <xf numFmtId="166" fontId="2" fillId="4" borderId="0" xfId="0" applyNumberFormat="1" applyFont="1" applyFill="1" applyAlignment="1">
      <alignment horizontal="center" vertical="center" wrapText="1"/>
    </xf>
    <xf numFmtId="0" fontId="2" fillId="0" borderId="0" xfId="3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49" fontId="21" fillId="2" borderId="2" xfId="25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29">
    <cellStyle name="Navadno" xfId="0" builtinId="0"/>
    <cellStyle name="Navadno 19" xfId="26" xr:uid="{90D93668-111F-4C28-9D3A-8657319730B0}"/>
    <cellStyle name="Navadno 2" xfId="2" xr:uid="{00000000-0005-0000-0000-000001000000}"/>
    <cellStyle name="Navadno 2 2" xfId="3" xr:uid="{00000000-0005-0000-0000-000002000000}"/>
    <cellStyle name="Navadno 2 2 2" xfId="20" xr:uid="{00000000-0005-0000-0000-000003000000}"/>
    <cellStyle name="Navadno 2 3" xfId="4" xr:uid="{00000000-0005-0000-0000-000004000000}"/>
    <cellStyle name="Navadno 2 4" xfId="27" xr:uid="{3A7CAF50-A28D-4279-8078-1F5446A8A50E}"/>
    <cellStyle name="Navadno 3" xfId="5" xr:uid="{00000000-0005-0000-0000-000005000000}"/>
    <cellStyle name="Navadno 3 2" xfId="6" xr:uid="{00000000-0005-0000-0000-000006000000}"/>
    <cellStyle name="Navadno 3 3" xfId="7" xr:uid="{00000000-0005-0000-0000-000007000000}"/>
    <cellStyle name="Navadno 3 4" xfId="21" xr:uid="{00000000-0005-0000-0000-000008000000}"/>
    <cellStyle name="Navadno 4" xfId="8" xr:uid="{00000000-0005-0000-0000-000009000000}"/>
    <cellStyle name="Navadno 4 2" xfId="9" xr:uid="{00000000-0005-0000-0000-00000A000000}"/>
    <cellStyle name="Navadno 5" xfId="10" xr:uid="{00000000-0005-0000-0000-00000B000000}"/>
    <cellStyle name="Navadno 5 2" xfId="11" xr:uid="{00000000-0005-0000-0000-00000C000000}"/>
    <cellStyle name="Navadno 5 2 2" xfId="22" xr:uid="{00000000-0005-0000-0000-00000D000000}"/>
    <cellStyle name="Navadno 5 3" xfId="12" xr:uid="{00000000-0005-0000-0000-00000E000000}"/>
    <cellStyle name="Navadno 5 3 2" xfId="23" xr:uid="{00000000-0005-0000-0000-00000F000000}"/>
    <cellStyle name="Navadno 6" xfId="13" xr:uid="{00000000-0005-0000-0000-000010000000}"/>
    <cellStyle name="Navadno 6 2" xfId="14" xr:uid="{00000000-0005-0000-0000-000011000000}"/>
    <cellStyle name="Navadno 7" xfId="1" xr:uid="{00000000-0005-0000-0000-000012000000}"/>
    <cellStyle name="Navadno 7 2" xfId="19" xr:uid="{00000000-0005-0000-0000-000013000000}"/>
    <cellStyle name="Navadno 7 3" xfId="25" xr:uid="{00000000-0005-0000-0000-000014000000}"/>
    <cellStyle name="Navadno 8" xfId="24" xr:uid="{00000000-0005-0000-0000-000015000000}"/>
    <cellStyle name="Normal_1.3.2" xfId="15" xr:uid="{00000000-0005-0000-0000-000016000000}"/>
    <cellStyle name="Odstotek 2" xfId="16" xr:uid="{00000000-0005-0000-0000-000017000000}"/>
    <cellStyle name="Valuta 2" xfId="17" xr:uid="{00000000-0005-0000-0000-000018000000}"/>
    <cellStyle name="Vejica 2" xfId="18" xr:uid="{00000000-0005-0000-0000-000019000000}"/>
    <cellStyle name="Vejica 3" xfId="28" xr:uid="{899AD78F-1BE0-4D9E-BFA1-748AE8311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view="pageBreakPreview" topLeftCell="A30" zoomScaleNormal="100" zoomScaleSheetLayoutView="100" workbookViewId="0">
      <selection activeCell="D64" sqref="D64"/>
    </sheetView>
  </sheetViews>
  <sheetFormatPr defaultColWidth="22.42578125" defaultRowHeight="15"/>
  <cols>
    <col min="1" max="1" width="13.85546875" customWidth="1"/>
    <col min="2" max="2" width="43.7109375" customWidth="1"/>
    <col min="3" max="3" width="20.42578125" style="11" customWidth="1"/>
    <col min="4" max="4" width="27.28515625" style="11" customWidth="1"/>
    <col min="5" max="5" width="29.5703125" style="11" customWidth="1"/>
  </cols>
  <sheetData>
    <row r="1" spans="1:5" ht="15" customHeight="1">
      <c r="A1" s="72" t="s">
        <v>100</v>
      </c>
      <c r="B1" s="72"/>
      <c r="C1" s="72"/>
      <c r="D1" s="72"/>
      <c r="E1" s="72"/>
    </row>
    <row r="2" spans="1:5" ht="30" customHeight="1">
      <c r="A2" s="72"/>
      <c r="B2" s="72"/>
      <c r="C2" s="72"/>
      <c r="D2" s="72"/>
      <c r="E2" s="72"/>
    </row>
    <row r="3" spans="1:5" ht="15.75">
      <c r="A3" s="5" t="s">
        <v>6</v>
      </c>
      <c r="B3" s="63" t="s">
        <v>101</v>
      </c>
    </row>
    <row r="4" spans="1:5" ht="15.75">
      <c r="A4" s="5" t="s">
        <v>7</v>
      </c>
      <c r="B4" s="63" t="s">
        <v>102</v>
      </c>
    </row>
    <row r="5" spans="1:5" ht="15.75">
      <c r="A5" s="5" t="s">
        <v>8</v>
      </c>
      <c r="B5" s="6" t="s">
        <v>9</v>
      </c>
    </row>
    <row r="7" spans="1:5" ht="15.75" thickBot="1">
      <c r="A7" s="73" t="s">
        <v>160</v>
      </c>
      <c r="B7" s="74"/>
      <c r="C7" s="74"/>
      <c r="D7" s="74"/>
      <c r="E7" s="74"/>
    </row>
    <row r="8" spans="1:5" ht="15.75">
      <c r="A8" s="8">
        <v>1</v>
      </c>
      <c r="B8" s="7" t="s">
        <v>126</v>
      </c>
      <c r="C8" s="17">
        <f>'FK7'!H84</f>
        <v>0</v>
      </c>
      <c r="D8" s="17">
        <f>'FK7'!I84</f>
        <v>0</v>
      </c>
      <c r="E8" s="17">
        <f>'FK7'!J84</f>
        <v>0</v>
      </c>
    </row>
    <row r="9" spans="1:5" ht="15.75">
      <c r="A9" s="54"/>
      <c r="B9" s="20"/>
      <c r="C9" s="55"/>
      <c r="D9" s="55"/>
      <c r="E9" s="55"/>
    </row>
    <row r="10" spans="1:5" ht="15.75">
      <c r="A10" s="8">
        <v>2</v>
      </c>
      <c r="B10" s="7" t="s">
        <v>127</v>
      </c>
      <c r="C10" s="17">
        <f>'FK8'!H86</f>
        <v>0</v>
      </c>
      <c r="D10" s="17">
        <f>'FK8'!I86</f>
        <v>0</v>
      </c>
      <c r="E10" s="17">
        <f>'FK8'!J86</f>
        <v>0</v>
      </c>
    </row>
    <row r="11" spans="1:5" ht="15.75">
      <c r="A11" s="54"/>
      <c r="B11" s="20"/>
      <c r="C11" s="55"/>
      <c r="D11" s="55"/>
      <c r="E11" s="55"/>
    </row>
    <row r="12" spans="1:5" ht="15.75">
      <c r="A12" s="8">
        <v>3</v>
      </c>
      <c r="B12" s="7" t="s">
        <v>128</v>
      </c>
      <c r="C12" s="17">
        <f>'FK9'!H87</f>
        <v>0</v>
      </c>
      <c r="D12" s="17">
        <f>'FK9'!I87</f>
        <v>0</v>
      </c>
      <c r="E12" s="17">
        <f>'FK9'!J87</f>
        <v>0</v>
      </c>
    </row>
    <row r="13" spans="1:5" ht="15.75">
      <c r="A13" s="54"/>
      <c r="B13" s="20"/>
      <c r="C13" s="55"/>
      <c r="D13" s="55"/>
      <c r="E13" s="55"/>
    </row>
    <row r="14" spans="1:5" ht="15.75">
      <c r="A14" s="8">
        <v>4</v>
      </c>
      <c r="B14" s="7" t="s">
        <v>129</v>
      </c>
      <c r="C14" s="17">
        <f>'FK10'!H85</f>
        <v>0</v>
      </c>
      <c r="D14" s="17">
        <f>'FK10'!I85</f>
        <v>0</v>
      </c>
      <c r="E14" s="17">
        <f>'FK10'!J85</f>
        <v>0</v>
      </c>
    </row>
    <row r="15" spans="1:5" ht="15.75">
      <c r="A15" s="54"/>
      <c r="B15" s="20"/>
      <c r="C15" s="55"/>
      <c r="D15" s="55"/>
      <c r="E15" s="55"/>
    </row>
    <row r="16" spans="1:5" ht="15.75">
      <c r="A16" s="8">
        <v>5</v>
      </c>
      <c r="B16" s="7" t="s">
        <v>130</v>
      </c>
      <c r="C16" s="17">
        <f>'FK11'!H85</f>
        <v>0</v>
      </c>
      <c r="D16" s="17">
        <f>'FK11'!I85</f>
        <v>0</v>
      </c>
      <c r="E16" s="17">
        <f>'FK11'!J85</f>
        <v>0</v>
      </c>
    </row>
    <row r="17" spans="1:5" ht="15.75">
      <c r="A17" s="54"/>
      <c r="B17" s="20"/>
      <c r="C17" s="55"/>
      <c r="D17" s="55"/>
      <c r="E17" s="55"/>
    </row>
    <row r="18" spans="1:5" ht="15.75">
      <c r="A18" s="8">
        <v>6</v>
      </c>
      <c r="B18" s="7" t="s">
        <v>131</v>
      </c>
      <c r="C18" s="17">
        <f>'FK12'!H85</f>
        <v>0</v>
      </c>
      <c r="D18" s="17">
        <f>'FK12'!I85</f>
        <v>0</v>
      </c>
      <c r="E18" s="17">
        <f>'FK12'!J85</f>
        <v>0</v>
      </c>
    </row>
    <row r="19" spans="1:5" ht="15.75">
      <c r="A19" s="54"/>
      <c r="B19" s="20"/>
      <c r="C19" s="55"/>
      <c r="D19" s="55"/>
      <c r="E19" s="55"/>
    </row>
    <row r="20" spans="1:5" ht="15.75">
      <c r="A20" s="8">
        <v>7</v>
      </c>
      <c r="B20" s="7" t="s">
        <v>132</v>
      </c>
      <c r="C20" s="17">
        <f>'FK13'!H86</f>
        <v>0</v>
      </c>
      <c r="D20" s="17">
        <f>'FK13'!I86</f>
        <v>0</v>
      </c>
      <c r="E20" s="17">
        <f>'FK13'!J86</f>
        <v>0</v>
      </c>
    </row>
    <row r="21" spans="1:5" ht="15.75">
      <c r="A21" s="54"/>
      <c r="B21" s="20"/>
      <c r="C21" s="55"/>
      <c r="D21" s="55"/>
      <c r="E21" s="55"/>
    </row>
    <row r="22" spans="1:5" ht="15.75">
      <c r="A22" s="8">
        <v>8</v>
      </c>
      <c r="B22" s="7" t="s">
        <v>199</v>
      </c>
      <c r="C22" s="17">
        <f>FK14in14.1!H86</f>
        <v>0</v>
      </c>
      <c r="D22" s="17">
        <f>FK14in14.1!I86</f>
        <v>0</v>
      </c>
      <c r="E22" s="17">
        <f>FK14in14.1!J86</f>
        <v>0</v>
      </c>
    </row>
    <row r="23" spans="1:5" ht="15.75">
      <c r="A23" s="54"/>
      <c r="B23" s="20"/>
      <c r="C23" s="55"/>
      <c r="D23" s="55"/>
      <c r="E23" s="55"/>
    </row>
    <row r="24" spans="1:5" ht="15.75">
      <c r="A24" s="8">
        <v>9</v>
      </c>
      <c r="B24" s="7" t="s">
        <v>200</v>
      </c>
      <c r="C24" s="17">
        <f>'FK15-15.1-15.2'!H87</f>
        <v>0</v>
      </c>
      <c r="D24" s="17">
        <f>'FK15-15.1-15.2'!I87</f>
        <v>0</v>
      </c>
      <c r="E24" s="17">
        <f>'FK15-15.1-15.2'!J87</f>
        <v>0</v>
      </c>
    </row>
    <row r="25" spans="1:5" ht="15.75">
      <c r="A25" s="54"/>
      <c r="B25" s="20"/>
      <c r="C25" s="55"/>
      <c r="D25" s="55"/>
      <c r="E25" s="55"/>
    </row>
    <row r="26" spans="1:5" ht="15.75">
      <c r="A26" s="8">
        <v>10</v>
      </c>
      <c r="B26" s="7" t="s">
        <v>133</v>
      </c>
      <c r="C26" s="17">
        <f>'FK16'!H85</f>
        <v>0</v>
      </c>
      <c r="D26" s="17">
        <f>'FK16'!I85</f>
        <v>0</v>
      </c>
      <c r="E26" s="17">
        <f>'FK16'!J85</f>
        <v>0</v>
      </c>
    </row>
    <row r="27" spans="1:5" ht="15.75">
      <c r="A27" s="54"/>
      <c r="B27" s="20"/>
      <c r="C27" s="55"/>
      <c r="D27" s="55"/>
      <c r="E27" s="55"/>
    </row>
    <row r="28" spans="1:5" ht="15.75">
      <c r="A28" s="8">
        <v>11</v>
      </c>
      <c r="B28" s="7" t="s">
        <v>134</v>
      </c>
      <c r="C28" s="17">
        <f>'FK17'!H86</f>
        <v>0</v>
      </c>
      <c r="D28" s="17">
        <f>'FK17'!I86</f>
        <v>0</v>
      </c>
      <c r="E28" s="17">
        <f>'FK17'!J86</f>
        <v>0</v>
      </c>
    </row>
    <row r="29" spans="1:5" ht="15.75">
      <c r="A29" s="54"/>
      <c r="B29" s="20"/>
      <c r="C29" s="55"/>
      <c r="D29" s="55"/>
      <c r="E29" s="55"/>
    </row>
    <row r="30" spans="1:5" ht="15.75">
      <c r="A30" s="8">
        <v>12</v>
      </c>
      <c r="B30" s="7" t="s">
        <v>138</v>
      </c>
      <c r="C30" s="17">
        <f>'FK18'!H85</f>
        <v>0</v>
      </c>
      <c r="D30" s="17">
        <f>'FK18'!I85</f>
        <v>0</v>
      </c>
      <c r="E30" s="17">
        <f>'FK18'!J85</f>
        <v>0</v>
      </c>
    </row>
    <row r="31" spans="1:5" ht="15.75">
      <c r="A31" s="54"/>
      <c r="B31" s="20"/>
      <c r="C31" s="55"/>
      <c r="D31" s="55"/>
      <c r="E31" s="55"/>
    </row>
    <row r="32" spans="1:5" ht="15.75">
      <c r="A32" s="8">
        <v>13</v>
      </c>
      <c r="B32" s="7" t="s">
        <v>139</v>
      </c>
      <c r="C32" s="17">
        <f>'FK19'!H86</f>
        <v>0</v>
      </c>
      <c r="D32" s="17">
        <f>'FK19'!I86</f>
        <v>0</v>
      </c>
      <c r="E32" s="17">
        <f>'FK19'!J86</f>
        <v>0</v>
      </c>
    </row>
    <row r="33" spans="1:5" ht="15.75">
      <c r="A33" s="54"/>
      <c r="B33" s="20"/>
      <c r="C33" s="55"/>
      <c r="D33" s="55"/>
      <c r="E33" s="55"/>
    </row>
    <row r="34" spans="1:5" ht="15.75">
      <c r="A34" s="8">
        <v>14</v>
      </c>
      <c r="B34" s="7" t="s">
        <v>140</v>
      </c>
      <c r="C34" s="17">
        <f>'FK20'!H85</f>
        <v>0</v>
      </c>
      <c r="D34" s="17">
        <f>'FK20'!I85</f>
        <v>0</v>
      </c>
      <c r="E34" s="17">
        <f>'FK20'!J85</f>
        <v>0</v>
      </c>
    </row>
    <row r="35" spans="1:5" ht="15.75">
      <c r="A35" s="54"/>
      <c r="B35" s="20"/>
      <c r="C35" s="55"/>
      <c r="D35" s="55"/>
      <c r="E35" s="55"/>
    </row>
    <row r="36" spans="1:5" ht="15.75">
      <c r="A36" s="8">
        <v>15</v>
      </c>
      <c r="B36" s="7" t="s">
        <v>141</v>
      </c>
      <c r="C36" s="17">
        <f>'FK21'!H85</f>
        <v>0</v>
      </c>
      <c r="D36" s="17">
        <f>'FK21'!I85</f>
        <v>0</v>
      </c>
      <c r="E36" s="17">
        <f>'FK21'!J85</f>
        <v>0</v>
      </c>
    </row>
    <row r="37" spans="1:5" ht="15.75">
      <c r="A37" s="54"/>
      <c r="B37" s="20"/>
      <c r="C37" s="55"/>
      <c r="D37" s="55"/>
      <c r="E37" s="55"/>
    </row>
    <row r="38" spans="1:5" ht="15.75">
      <c r="A38" s="8">
        <v>16</v>
      </c>
      <c r="B38" s="7" t="s">
        <v>142</v>
      </c>
      <c r="C38" s="17">
        <f>'FK22'!H86</f>
        <v>0</v>
      </c>
      <c r="D38" s="17">
        <f>'FK22'!I86</f>
        <v>0</v>
      </c>
      <c r="E38" s="17">
        <f>'FK22'!J86</f>
        <v>0</v>
      </c>
    </row>
    <row r="39" spans="1:5" ht="15.75">
      <c r="A39" s="54"/>
      <c r="B39" s="20"/>
      <c r="C39" s="55"/>
      <c r="D39" s="55"/>
      <c r="E39" s="55"/>
    </row>
    <row r="40" spans="1:5" ht="15.75">
      <c r="A40" s="8">
        <v>17</v>
      </c>
      <c r="B40" s="7" t="s">
        <v>143</v>
      </c>
      <c r="C40" s="17">
        <f>'FK23'!H85</f>
        <v>0</v>
      </c>
      <c r="D40" s="17">
        <f>'FK23'!I85</f>
        <v>0</v>
      </c>
      <c r="E40" s="17">
        <f>'FK23'!J85</f>
        <v>0</v>
      </c>
    </row>
    <row r="41" spans="1:5" ht="15.75">
      <c r="A41" s="54"/>
      <c r="B41" s="20"/>
      <c r="C41" s="55"/>
      <c r="D41" s="55"/>
      <c r="E41" s="55"/>
    </row>
    <row r="42" spans="1:5" ht="15.75">
      <c r="A42" s="8">
        <v>18</v>
      </c>
      <c r="B42" s="7" t="s">
        <v>144</v>
      </c>
      <c r="C42" s="17">
        <f>'FK24'!H86</f>
        <v>0</v>
      </c>
      <c r="D42" s="17">
        <f>'FK24'!I86</f>
        <v>0</v>
      </c>
      <c r="E42" s="17">
        <f>'FK24'!J86</f>
        <v>0</v>
      </c>
    </row>
    <row r="43" spans="1:5" ht="15.75">
      <c r="A43" s="54"/>
      <c r="B43" s="20"/>
      <c r="C43" s="55"/>
      <c r="D43" s="55"/>
      <c r="E43" s="55"/>
    </row>
    <row r="44" spans="1:5" ht="15.75">
      <c r="A44" s="8">
        <v>19</v>
      </c>
      <c r="B44" s="7" t="s">
        <v>145</v>
      </c>
      <c r="C44" s="17">
        <f>'FK25'!H87</f>
        <v>0</v>
      </c>
      <c r="D44" s="17">
        <f>'FK25'!I87</f>
        <v>0</v>
      </c>
      <c r="E44" s="17">
        <f>'FK25'!J87</f>
        <v>0</v>
      </c>
    </row>
    <row r="45" spans="1:5" ht="15.75">
      <c r="A45" s="54"/>
      <c r="B45" s="20"/>
      <c r="C45" s="55"/>
      <c r="D45" s="55"/>
      <c r="E45" s="55"/>
    </row>
    <row r="46" spans="1:5" ht="15.75">
      <c r="A46" s="8">
        <v>20</v>
      </c>
      <c r="B46" s="7" t="s">
        <v>146</v>
      </c>
      <c r="C46" s="17">
        <f>'FK26'!H87</f>
        <v>0</v>
      </c>
      <c r="D46" s="17">
        <f>'FK26'!I87</f>
        <v>0</v>
      </c>
      <c r="E46" s="17">
        <f>'FK26'!J87</f>
        <v>0</v>
      </c>
    </row>
    <row r="47" spans="1:5" ht="15.75">
      <c r="A47" s="54"/>
      <c r="B47" s="20"/>
      <c r="C47" s="55"/>
      <c r="D47" s="55"/>
      <c r="E47" s="55"/>
    </row>
    <row r="48" spans="1:5" ht="15.75">
      <c r="A48" s="8">
        <v>21</v>
      </c>
      <c r="B48" s="7" t="s">
        <v>147</v>
      </c>
      <c r="C48" s="17">
        <f>FK27in27.1!H87</f>
        <v>0</v>
      </c>
      <c r="D48" s="17">
        <f>FK27in27.1!I87</f>
        <v>0</v>
      </c>
      <c r="E48" s="17">
        <f>FK27in27.1!J87</f>
        <v>0</v>
      </c>
    </row>
    <row r="49" spans="1:6" ht="15.75">
      <c r="A49" s="54"/>
      <c r="B49" s="20"/>
      <c r="C49" s="55"/>
      <c r="D49" s="55"/>
      <c r="E49" s="55"/>
    </row>
    <row r="50" spans="1:6" ht="15.75">
      <c r="A50" s="8">
        <v>22</v>
      </c>
      <c r="B50" s="7" t="s">
        <v>148</v>
      </c>
      <c r="C50" s="17">
        <f>'FK28'!H86</f>
        <v>0</v>
      </c>
      <c r="D50" s="17">
        <f>'FK28'!I86</f>
        <v>0</v>
      </c>
      <c r="E50" s="17">
        <f>'FK28'!J86</f>
        <v>0</v>
      </c>
    </row>
    <row r="51" spans="1:6" ht="15.75">
      <c r="A51" s="54"/>
      <c r="B51" s="20"/>
      <c r="C51" s="55"/>
      <c r="D51" s="55"/>
      <c r="E51" s="55"/>
    </row>
    <row r="52" spans="1:6" ht="15.75">
      <c r="A52" s="8">
        <v>23</v>
      </c>
      <c r="B52" s="7" t="s">
        <v>149</v>
      </c>
      <c r="C52" s="17">
        <f>'FK29'!H85</f>
        <v>0</v>
      </c>
      <c r="D52" s="17">
        <f>'FK29'!I85</f>
        <v>0</v>
      </c>
      <c r="E52" s="17">
        <f>'FK29'!J85</f>
        <v>0</v>
      </c>
    </row>
    <row r="53" spans="1:6" ht="15.75">
      <c r="A53" s="54"/>
      <c r="B53" s="20"/>
      <c r="C53" s="55"/>
      <c r="D53" s="55"/>
      <c r="E53" s="55"/>
    </row>
    <row r="54" spans="1:6" ht="15.75">
      <c r="A54" s="8">
        <v>24</v>
      </c>
      <c r="B54" s="7" t="s">
        <v>153</v>
      </c>
      <c r="C54" s="17">
        <f>'GV8(FK30)'!H88</f>
        <v>0</v>
      </c>
      <c r="D54" s="17">
        <f>'GV8(FK30)'!I88</f>
        <v>0</v>
      </c>
      <c r="E54" s="17">
        <f>'GV8(FK30)'!J88</f>
        <v>0</v>
      </c>
    </row>
    <row r="55" spans="1:6" ht="15.75">
      <c r="A55" s="54"/>
      <c r="B55" s="20"/>
      <c r="C55" s="55"/>
      <c r="D55" s="55"/>
      <c r="E55" s="55"/>
    </row>
    <row r="56" spans="1:6" ht="15.75">
      <c r="A56" s="8">
        <v>25</v>
      </c>
      <c r="B56" s="7" t="s">
        <v>152</v>
      </c>
      <c r="C56" s="17">
        <f>'GV7'!H86</f>
        <v>0</v>
      </c>
      <c r="D56" s="17">
        <f>'GV7'!I86</f>
        <v>0</v>
      </c>
      <c r="E56" s="17">
        <f>'GV7'!J86</f>
        <v>0</v>
      </c>
    </row>
    <row r="57" spans="1:6" ht="15.75">
      <c r="A57" s="54"/>
      <c r="B57" s="20"/>
      <c r="C57" s="55"/>
      <c r="D57" s="55"/>
      <c r="E57" s="55"/>
    </row>
    <row r="58" spans="1:6" ht="15.75">
      <c r="A58" s="8">
        <v>26</v>
      </c>
      <c r="B58" s="7" t="s">
        <v>151</v>
      </c>
      <c r="C58" s="17">
        <f>'GV6'!H86</f>
        <v>0</v>
      </c>
      <c r="D58" s="17">
        <f>'GV6'!I86</f>
        <v>0</v>
      </c>
      <c r="E58" s="17">
        <f>'GV6'!J86</f>
        <v>0</v>
      </c>
    </row>
    <row r="59" spans="1:6" ht="15.75">
      <c r="A59" s="54"/>
      <c r="B59" s="20"/>
      <c r="C59" s="55"/>
      <c r="D59" s="55"/>
      <c r="E59" s="55"/>
    </row>
    <row r="60" spans="1:6" ht="15.75">
      <c r="A60" s="8">
        <v>27</v>
      </c>
      <c r="B60" s="7" t="s">
        <v>150</v>
      </c>
      <c r="C60" s="17">
        <f>'GV5'!H86</f>
        <v>0</v>
      </c>
      <c r="D60" s="17">
        <f>'GV5'!I86</f>
        <v>0</v>
      </c>
      <c r="E60" s="17">
        <f>'GV5'!J86</f>
        <v>0</v>
      </c>
    </row>
    <row r="61" spans="1:6" ht="15.75">
      <c r="A61" s="54"/>
      <c r="B61" s="20"/>
      <c r="C61" s="55"/>
      <c r="D61" s="55"/>
      <c r="E61" s="55"/>
    </row>
    <row r="62" spans="1:6" ht="15.75">
      <c r="A62" s="54"/>
      <c r="B62" s="20"/>
      <c r="C62" s="55"/>
      <c r="D62" s="55"/>
      <c r="E62" s="55"/>
    </row>
    <row r="63" spans="1:6" s="56" customFormat="1" ht="16.5" thickBot="1">
      <c r="B63" s="57" t="s">
        <v>57</v>
      </c>
      <c r="C63" s="58">
        <f>SUM(C8:C60)</f>
        <v>0</v>
      </c>
      <c r="D63" s="58">
        <f>SUM(D8:D60)</f>
        <v>0</v>
      </c>
      <c r="E63" s="58">
        <f>SUM(E8:E60)</f>
        <v>0</v>
      </c>
      <c r="F63" s="59"/>
    </row>
    <row r="65" spans="2:5" s="56" customFormat="1" ht="15.75">
      <c r="B65" s="5" t="s">
        <v>158</v>
      </c>
      <c r="C65" s="55">
        <f>C63*0.22</f>
        <v>0</v>
      </c>
      <c r="D65" s="55">
        <f>D63*0.22</f>
        <v>0</v>
      </c>
      <c r="E65" s="55">
        <f>E63*0.22</f>
        <v>0</v>
      </c>
    </row>
    <row r="66" spans="2:5" s="56" customFormat="1" ht="15.75">
      <c r="C66" s="60"/>
      <c r="D66" s="60"/>
      <c r="E66" s="60"/>
    </row>
    <row r="67" spans="2:5" s="56" customFormat="1" ht="16.5" thickBot="1">
      <c r="B67" s="61" t="s">
        <v>58</v>
      </c>
      <c r="C67" s="62">
        <f>C63+C65</f>
        <v>0</v>
      </c>
      <c r="D67" s="62">
        <f>D63+D65</f>
        <v>0</v>
      </c>
      <c r="E67" s="62">
        <f>E63+E65</f>
        <v>0</v>
      </c>
    </row>
    <row r="68" spans="2:5" ht="15.75" thickTop="1"/>
    <row r="71" spans="2:5">
      <c r="C71" s="18"/>
    </row>
    <row r="74" spans="2:5">
      <c r="B74" s="16"/>
    </row>
  </sheetData>
  <mergeCells count="2">
    <mergeCell ref="A1:E2"/>
    <mergeCell ref="A7:E7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FCF4-3C5E-44DC-B88A-513EA06A439C}">
  <dimension ref="A1:K94"/>
  <sheetViews>
    <sheetView view="pageBreakPreview" topLeftCell="A4" zoomScaleNormal="100" zoomScaleSheetLayoutView="100" workbookViewId="0">
      <selection activeCell="D17" sqref="D17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103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1</v>
      </c>
      <c r="E12" s="13">
        <v>0</v>
      </c>
      <c r="F12" s="68">
        <f t="shared" ref="F12:F22" si="0">D12+E12</f>
        <v>1</v>
      </c>
      <c r="G12" s="18">
        <v>0</v>
      </c>
      <c r="H12" s="18">
        <f>D12*G12</f>
        <v>0</v>
      </c>
      <c r="I12" s="18">
        <f>E12*G12</f>
        <v>0</v>
      </c>
      <c r="J12" s="18">
        <f>F12*G12</f>
        <v>0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68">
        <f t="shared" si="0"/>
        <v>1</v>
      </c>
      <c r="G13" s="18">
        <v>0</v>
      </c>
      <c r="H13" s="18">
        <f t="shared" ref="H13:H20" si="1">D13*G13</f>
        <v>0</v>
      </c>
      <c r="I13" s="18">
        <f t="shared" ref="I13:I20" si="2">E13*G13</f>
        <v>0</v>
      </c>
      <c r="J13" s="18">
        <f t="shared" ref="J13:J16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10</v>
      </c>
      <c r="E14" s="13">
        <v>0</v>
      </c>
      <c r="F14" s="68">
        <f t="shared" si="0"/>
        <v>10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203.8</v>
      </c>
      <c r="E15" s="13">
        <v>0</v>
      </c>
      <c r="F15" s="68">
        <f t="shared" si="0"/>
        <v>203.8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68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68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ref="J17" si="4">F17*G17</f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68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68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6</v>
      </c>
      <c r="E20" s="13">
        <v>0</v>
      </c>
      <c r="F20" s="68">
        <f t="shared" si="0"/>
        <v>6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11</v>
      </c>
      <c r="E21" s="13">
        <v>0</v>
      </c>
      <c r="F21" s="68">
        <f t="shared" si="0"/>
        <v>11</v>
      </c>
      <c r="G21" s="18">
        <v>0</v>
      </c>
      <c r="H21" s="18">
        <f t="shared" ref="H21:H22" si="5">D21*G21</f>
        <v>0</v>
      </c>
      <c r="I21" s="18">
        <f t="shared" ref="I21:I22" si="6">E21*G21</f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2</v>
      </c>
      <c r="E22" s="13">
        <v>0</v>
      </c>
      <c r="F22" s="68">
        <f t="shared" si="0"/>
        <v>2</v>
      </c>
      <c r="G22" s="18">
        <v>0</v>
      </c>
      <c r="H22" s="18">
        <f t="shared" si="5"/>
        <v>0</v>
      </c>
      <c r="I22" s="18">
        <f t="shared" si="6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SUM(H12:H22)</f>
        <v>0</v>
      </c>
      <c r="I23" s="17">
        <f>SUM(I12:I22)</f>
        <v>0</v>
      </c>
      <c r="J23" s="17">
        <f>SUM(J12:J22)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53.8</v>
      </c>
      <c r="E26" s="68">
        <v>0</v>
      </c>
      <c r="F26" s="68">
        <f>D26+E26</f>
        <v>53.8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281.76</v>
      </c>
      <c r="E29" s="68">
        <v>0</v>
      </c>
      <c r="F29" s="68">
        <f>D29+E29</f>
        <v>281.76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5</v>
      </c>
      <c r="E30" s="29">
        <v>0</v>
      </c>
      <c r="F30" s="68">
        <f>D30+E30</f>
        <v>5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597.12</v>
      </c>
      <c r="E32" s="68">
        <v>0</v>
      </c>
      <c r="F32" s="68">
        <f t="shared" ref="F32:F43" si="7">D32+E32</f>
        <v>597.12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415.9</v>
      </c>
      <c r="E33" s="13">
        <v>0</v>
      </c>
      <c r="F33" s="68">
        <f t="shared" si="7"/>
        <v>415.9</v>
      </c>
      <c r="G33" s="66">
        <v>0</v>
      </c>
      <c r="H33" s="18">
        <f t="shared" ref="H33" si="8">D33*G33</f>
        <v>0</v>
      </c>
      <c r="I33" s="18">
        <f t="shared" ref="I33" si="9">E33*G33</f>
        <v>0</v>
      </c>
      <c r="J33" s="66">
        <f t="shared" ref="J33" si="10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183.8</v>
      </c>
      <c r="E34" s="13">
        <v>0</v>
      </c>
      <c r="F34" s="68">
        <f t="shared" si="7"/>
        <v>183.8</v>
      </c>
      <c r="G34" s="66">
        <v>0</v>
      </c>
      <c r="H34" s="18">
        <f t="shared" ref="H34:H43" si="11">D34*G34</f>
        <v>0</v>
      </c>
      <c r="I34" s="18">
        <f t="shared" ref="I34:I43" si="12">E34*G34</f>
        <v>0</v>
      </c>
      <c r="J34" s="66">
        <f t="shared" ref="J34:J35" si="13">F34*G34</f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25.1</v>
      </c>
      <c r="E35" s="67">
        <v>0</v>
      </c>
      <c r="F35" s="68">
        <f t="shared" si="7"/>
        <v>25.1</v>
      </c>
      <c r="G35" s="66">
        <v>0</v>
      </c>
      <c r="H35" s="18">
        <f t="shared" si="11"/>
        <v>0</v>
      </c>
      <c r="I35" s="18">
        <f t="shared" si="12"/>
        <v>0</v>
      </c>
      <c r="J35" s="66">
        <f t="shared" si="13"/>
        <v>0</v>
      </c>
    </row>
    <row r="36" spans="1:10" ht="45.75" customHeight="1">
      <c r="A36" s="4" t="s">
        <v>42</v>
      </c>
      <c r="B36" s="41" t="s">
        <v>69</v>
      </c>
      <c r="C36" s="11" t="s">
        <v>21</v>
      </c>
      <c r="D36" s="13">
        <v>1</v>
      </c>
      <c r="E36" s="13">
        <v>0</v>
      </c>
      <c r="F36" s="68">
        <f t="shared" si="7"/>
        <v>1</v>
      </c>
      <c r="G36" s="18">
        <v>0</v>
      </c>
      <c r="H36" s="18">
        <f t="shared" si="11"/>
        <v>0</v>
      </c>
      <c r="I36" s="18">
        <f t="shared" si="12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120.8</v>
      </c>
      <c r="E37" s="67">
        <v>0</v>
      </c>
      <c r="F37" s="68">
        <f t="shared" si="7"/>
        <v>120.8</v>
      </c>
      <c r="G37" s="66">
        <v>0</v>
      </c>
      <c r="H37" s="18">
        <f t="shared" si="11"/>
        <v>0</v>
      </c>
      <c r="I37" s="18">
        <f t="shared" si="12"/>
        <v>0</v>
      </c>
      <c r="J37" s="66">
        <f t="shared" ref="J37" si="14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127.9</v>
      </c>
      <c r="E38" s="67">
        <v>0</v>
      </c>
      <c r="F38" s="68">
        <f t="shared" si="7"/>
        <v>127.9</v>
      </c>
      <c r="G38" s="66">
        <v>0</v>
      </c>
      <c r="H38" s="18">
        <f t="shared" si="11"/>
        <v>0</v>
      </c>
      <c r="I38" s="18">
        <f t="shared" si="12"/>
        <v>0</v>
      </c>
      <c r="J38" s="66">
        <f t="shared" ref="J38:J43" si="15">F38*G38</f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222.9</v>
      </c>
      <c r="E39" s="67">
        <v>0</v>
      </c>
      <c r="F39" s="68">
        <f t="shared" si="7"/>
        <v>222.9</v>
      </c>
      <c r="G39" s="66">
        <v>0</v>
      </c>
      <c r="H39" s="18">
        <f t="shared" si="11"/>
        <v>0</v>
      </c>
      <c r="I39" s="18">
        <f t="shared" si="12"/>
        <v>0</v>
      </c>
      <c r="J39" s="66">
        <f t="shared" si="15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203.8</v>
      </c>
      <c r="E40" s="13">
        <v>0</v>
      </c>
      <c r="F40" s="68">
        <f t="shared" si="7"/>
        <v>203.8</v>
      </c>
      <c r="G40" s="66">
        <v>0</v>
      </c>
      <c r="H40" s="18">
        <f t="shared" si="11"/>
        <v>0</v>
      </c>
      <c r="I40" s="18">
        <f t="shared" si="12"/>
        <v>0</v>
      </c>
      <c r="J40" s="66">
        <f t="shared" ref="J40" si="16">F40*G40</f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44.8</v>
      </c>
      <c r="E41" s="13">
        <v>0</v>
      </c>
      <c r="F41" s="68">
        <f t="shared" si="7"/>
        <v>44.8</v>
      </c>
      <c r="G41" s="66">
        <v>0</v>
      </c>
      <c r="H41" s="18">
        <f t="shared" si="11"/>
        <v>0</v>
      </c>
      <c r="I41" s="18">
        <f t="shared" si="12"/>
        <v>0</v>
      </c>
      <c r="J41" s="66">
        <f t="shared" si="15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234</v>
      </c>
      <c r="E42" s="13">
        <v>0</v>
      </c>
      <c r="F42" s="68">
        <f t="shared" si="7"/>
        <v>234</v>
      </c>
      <c r="G42" s="66">
        <v>0</v>
      </c>
      <c r="H42" s="18">
        <f t="shared" si="11"/>
        <v>0</v>
      </c>
      <c r="I42" s="18">
        <f t="shared" si="12"/>
        <v>0</v>
      </c>
      <c r="J42" s="66">
        <f t="shared" ref="J42" si="17">F42*G42</f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433.1</v>
      </c>
      <c r="E43" s="13">
        <v>0</v>
      </c>
      <c r="F43" s="68">
        <f t="shared" si="7"/>
        <v>433.1</v>
      </c>
      <c r="G43" s="66">
        <v>0</v>
      </c>
      <c r="H43" s="18">
        <f t="shared" si="11"/>
        <v>0</v>
      </c>
      <c r="I43" s="18">
        <f t="shared" si="12"/>
        <v>0</v>
      </c>
      <c r="J43" s="66">
        <f t="shared" si="15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203.8</v>
      </c>
      <c r="E47" s="13">
        <v>0</v>
      </c>
      <c r="F47" s="68">
        <f t="shared" ref="F47:F57" si="18">D47+E47</f>
        <v>203.8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9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68">
        <f t="shared" si="18"/>
        <v>0</v>
      </c>
      <c r="G48" s="18">
        <v>0</v>
      </c>
      <c r="H48" s="18">
        <f t="shared" ref="H48:H61" si="20">D48*G48</f>
        <v>0</v>
      </c>
      <c r="I48" s="18">
        <f t="shared" ref="I48:I61" si="21">E48*G48</f>
        <v>0</v>
      </c>
      <c r="J48" s="18">
        <f t="shared" si="19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9</v>
      </c>
      <c r="E49" s="13">
        <v>0</v>
      </c>
      <c r="F49" s="68">
        <f t="shared" si="18"/>
        <v>9</v>
      </c>
      <c r="G49" s="18">
        <v>0</v>
      </c>
      <c r="H49" s="18">
        <f t="shared" si="20"/>
        <v>0</v>
      </c>
      <c r="I49" s="18">
        <f t="shared" si="21"/>
        <v>0</v>
      </c>
      <c r="J49" s="18">
        <f t="shared" si="19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68">
        <f t="shared" si="18"/>
        <v>0</v>
      </c>
      <c r="G50" s="18">
        <v>0</v>
      </c>
      <c r="H50" s="18">
        <f t="shared" si="20"/>
        <v>0</v>
      </c>
      <c r="I50" s="18">
        <f t="shared" si="21"/>
        <v>0</v>
      </c>
      <c r="J50" s="18">
        <f t="shared" ref="J50:J51" si="22">F50*G50</f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1</v>
      </c>
      <c r="E51" s="13">
        <v>0</v>
      </c>
      <c r="F51" s="68">
        <f t="shared" si="18"/>
        <v>1</v>
      </c>
      <c r="G51" s="18">
        <v>0</v>
      </c>
      <c r="H51" s="18">
        <f t="shared" si="20"/>
        <v>0</v>
      </c>
      <c r="I51" s="18">
        <f t="shared" si="21"/>
        <v>0</v>
      </c>
      <c r="J51" s="18">
        <f t="shared" si="22"/>
        <v>0</v>
      </c>
    </row>
    <row r="52" spans="1:10" ht="333.75" customHeight="1">
      <c r="A52" s="4" t="s">
        <v>49</v>
      </c>
      <c r="B52" s="42" t="s">
        <v>79</v>
      </c>
      <c r="C52" s="11" t="s">
        <v>15</v>
      </c>
      <c r="D52" s="13">
        <v>1</v>
      </c>
      <c r="E52" s="13">
        <v>0</v>
      </c>
      <c r="F52" s="68">
        <f t="shared" si="18"/>
        <v>1</v>
      </c>
      <c r="G52" s="18">
        <v>0</v>
      </c>
      <c r="H52" s="18">
        <f t="shared" si="20"/>
        <v>0</v>
      </c>
      <c r="I52" s="18">
        <f t="shared" si="21"/>
        <v>0</v>
      </c>
      <c r="J52" s="18">
        <f t="shared" si="19"/>
        <v>0</v>
      </c>
    </row>
    <row r="53" spans="1:10" ht="301.5" customHeight="1">
      <c r="A53" s="4" t="s">
        <v>50</v>
      </c>
      <c r="B53" s="42" t="s">
        <v>78</v>
      </c>
      <c r="C53" s="11" t="s">
        <v>15</v>
      </c>
      <c r="D53" s="13">
        <v>7</v>
      </c>
      <c r="E53" s="13">
        <v>0</v>
      </c>
      <c r="F53" s="68">
        <f t="shared" si="18"/>
        <v>7</v>
      </c>
      <c r="G53" s="66">
        <v>0</v>
      </c>
      <c r="H53" s="18">
        <f t="shared" si="20"/>
        <v>0</v>
      </c>
      <c r="I53" s="18">
        <f t="shared" si="21"/>
        <v>0</v>
      </c>
      <c r="J53" s="66">
        <f t="shared" ref="J53" si="23">F53*G53</f>
        <v>0</v>
      </c>
    </row>
    <row r="54" spans="1:10" ht="302.25" customHeight="1">
      <c r="A54" s="4" t="s">
        <v>51</v>
      </c>
      <c r="B54" s="42" t="s">
        <v>76</v>
      </c>
      <c r="C54" s="11" t="s">
        <v>13</v>
      </c>
      <c r="D54" s="13">
        <v>98</v>
      </c>
      <c r="E54" s="13">
        <v>0</v>
      </c>
      <c r="F54" s="68">
        <f t="shared" si="18"/>
        <v>98</v>
      </c>
      <c r="G54" s="66">
        <v>0</v>
      </c>
      <c r="H54" s="18">
        <f t="shared" si="20"/>
        <v>0</v>
      </c>
      <c r="I54" s="18">
        <f t="shared" si="21"/>
        <v>0</v>
      </c>
      <c r="J54" s="66">
        <f t="shared" si="19"/>
        <v>0</v>
      </c>
    </row>
    <row r="55" spans="1:10" ht="272.2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68">
        <f t="shared" si="18"/>
        <v>0</v>
      </c>
      <c r="G55" s="66">
        <v>0</v>
      </c>
      <c r="H55" s="18">
        <f t="shared" si="20"/>
        <v>0</v>
      </c>
      <c r="I55" s="18">
        <f t="shared" si="21"/>
        <v>0</v>
      </c>
      <c r="J55" s="66">
        <f t="shared" ref="J55" si="24">F55*G55</f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10</v>
      </c>
      <c r="E56" s="13">
        <v>0</v>
      </c>
      <c r="F56" s="68">
        <f t="shared" si="18"/>
        <v>10</v>
      </c>
      <c r="G56" s="18">
        <v>0</v>
      </c>
      <c r="H56" s="18">
        <f t="shared" si="20"/>
        <v>0</v>
      </c>
      <c r="I56" s="18">
        <f t="shared" si="21"/>
        <v>0</v>
      </c>
      <c r="J56" s="18">
        <f t="shared" si="19"/>
        <v>0</v>
      </c>
    </row>
    <row r="57" spans="1:10" ht="45">
      <c r="A57" s="4" t="s">
        <v>88</v>
      </c>
      <c r="B57" s="42" t="s">
        <v>135</v>
      </c>
      <c r="C57" s="11" t="s">
        <v>59</v>
      </c>
      <c r="D57" s="13">
        <v>7</v>
      </c>
      <c r="E57" s="13">
        <v>0</v>
      </c>
      <c r="F57" s="68">
        <f t="shared" si="18"/>
        <v>7</v>
      </c>
      <c r="G57" s="18">
        <v>0</v>
      </c>
      <c r="H57" s="18">
        <f t="shared" si="20"/>
        <v>0</v>
      </c>
      <c r="I57" s="18">
        <f t="shared" si="21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68">
        <f>D59+E59</f>
        <v>0</v>
      </c>
      <c r="G59" s="18">
        <v>0</v>
      </c>
      <c r="H59" s="18">
        <f t="shared" si="20"/>
        <v>0</v>
      </c>
      <c r="I59" s="18">
        <f t="shared" si="21"/>
        <v>0</v>
      </c>
      <c r="J59" s="18">
        <f t="shared" ref="J59" si="25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68">
        <f>D60+E60</f>
        <v>0</v>
      </c>
      <c r="G60" s="18">
        <v>0</v>
      </c>
      <c r="H60" s="18">
        <f t="shared" si="20"/>
        <v>0</v>
      </c>
      <c r="I60" s="18">
        <f t="shared" si="21"/>
        <v>0</v>
      </c>
      <c r="J60" s="18">
        <f t="shared" ref="J60" si="26">F60*G60</f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68">
        <f>D61+E61</f>
        <v>0</v>
      </c>
      <c r="G61" s="18">
        <v>0</v>
      </c>
      <c r="H61" s="18">
        <f t="shared" si="20"/>
        <v>0</v>
      </c>
      <c r="I61" s="18">
        <f t="shared" si="21"/>
        <v>0</v>
      </c>
      <c r="J61" s="18">
        <f t="shared" ref="J61" si="27">F61*G61</f>
        <v>0</v>
      </c>
    </row>
    <row r="62" spans="1:10" ht="15.75">
      <c r="A62" s="1"/>
      <c r="B62" s="7" t="s">
        <v>24</v>
      </c>
      <c r="C62" s="10"/>
      <c r="D62" s="14"/>
      <c r="E62" s="14"/>
      <c r="F62" s="14"/>
      <c r="G62" s="19"/>
      <c r="H62" s="19">
        <f>SUM(H47:H61)</f>
        <v>0</v>
      </c>
      <c r="I62" s="19">
        <f>SUM(I47:I61)</f>
        <v>0</v>
      </c>
      <c r="J62" s="19">
        <f>SUM(J47:J61)</f>
        <v>0</v>
      </c>
    </row>
    <row r="63" spans="1:10" ht="15.75">
      <c r="A63" s="35"/>
      <c r="B63" s="36"/>
      <c r="C63" s="37"/>
      <c r="D63" s="38"/>
      <c r="E63" s="38"/>
      <c r="F63" s="38"/>
      <c r="G63" s="39"/>
      <c r="H63" s="39"/>
      <c r="I63" s="39"/>
      <c r="J63" s="39"/>
    </row>
    <row r="64" spans="1:10" ht="15.75">
      <c r="A64" s="2" t="s">
        <v>56</v>
      </c>
      <c r="B64" s="7" t="s">
        <v>25</v>
      </c>
      <c r="C64" s="7"/>
      <c r="D64" s="15"/>
      <c r="E64" s="15"/>
      <c r="F64" s="15"/>
      <c r="G64" s="17"/>
      <c r="H64" s="8"/>
      <c r="I64" s="8"/>
      <c r="J64" s="8"/>
    </row>
    <row r="65" spans="1:10" ht="45">
      <c r="A65" s="4" t="s">
        <v>52</v>
      </c>
      <c r="B65" s="45" t="s">
        <v>159</v>
      </c>
      <c r="C65" s="11" t="s">
        <v>22</v>
      </c>
      <c r="D65" s="13">
        <v>0</v>
      </c>
      <c r="E65" s="13">
        <v>8</v>
      </c>
      <c r="F65" s="68">
        <f t="shared" ref="F65:F72" si="28">D65+E65</f>
        <v>8</v>
      </c>
      <c r="G65" s="18">
        <v>0</v>
      </c>
      <c r="H65" s="18">
        <f>D65*G65</f>
        <v>0</v>
      </c>
      <c r="I65" s="18">
        <f>E65*G65</f>
        <v>0</v>
      </c>
      <c r="J65" s="18">
        <f>F65*G65</f>
        <v>0</v>
      </c>
    </row>
    <row r="66" spans="1:10">
      <c r="A66" s="4" t="s">
        <v>81</v>
      </c>
      <c r="B66" s="45" t="s">
        <v>119</v>
      </c>
      <c r="C66" s="11" t="s">
        <v>22</v>
      </c>
      <c r="D66" s="13">
        <v>0</v>
      </c>
      <c r="E66" s="13">
        <v>2</v>
      </c>
      <c r="F66" s="68">
        <f t="shared" si="28"/>
        <v>2</v>
      </c>
      <c r="G66" s="18">
        <v>0</v>
      </c>
      <c r="H66" s="18">
        <f t="shared" ref="H66:H72" si="29">D66*G66</f>
        <v>0</v>
      </c>
      <c r="I66" s="18">
        <f t="shared" ref="I66:I72" si="30">E66*G66</f>
        <v>0</v>
      </c>
      <c r="J66" s="18">
        <f t="shared" ref="J66" si="31">F66*G66</f>
        <v>0</v>
      </c>
    </row>
    <row r="67" spans="1:10">
      <c r="A67" s="4" t="s">
        <v>92</v>
      </c>
      <c r="B67" s="45" t="s">
        <v>26</v>
      </c>
      <c r="C67" s="11" t="s">
        <v>22</v>
      </c>
      <c r="D67" s="13">
        <v>0</v>
      </c>
      <c r="E67" s="13">
        <v>1</v>
      </c>
      <c r="F67" s="68">
        <f t="shared" si="28"/>
        <v>1</v>
      </c>
      <c r="G67" s="18">
        <v>0</v>
      </c>
      <c r="H67" s="18">
        <f t="shared" si="29"/>
        <v>0</v>
      </c>
      <c r="I67" s="18">
        <f t="shared" si="30"/>
        <v>0</v>
      </c>
      <c r="J67" s="18">
        <f t="shared" ref="J67:J72" si="32">F67*G67</f>
        <v>0</v>
      </c>
    </row>
    <row r="68" spans="1:10" ht="60">
      <c r="A68" s="4" t="s">
        <v>93</v>
      </c>
      <c r="B68" s="45" t="s">
        <v>122</v>
      </c>
      <c r="C68" s="11" t="s">
        <v>59</v>
      </c>
      <c r="D68" s="13">
        <v>0</v>
      </c>
      <c r="E68" s="13">
        <v>1</v>
      </c>
      <c r="F68" s="68">
        <f t="shared" si="28"/>
        <v>1</v>
      </c>
      <c r="G68" s="18">
        <v>0</v>
      </c>
      <c r="H68" s="18">
        <f t="shared" si="29"/>
        <v>0</v>
      </c>
      <c r="I68" s="18">
        <f t="shared" si="30"/>
        <v>0</v>
      </c>
      <c r="J68" s="18">
        <f t="shared" si="32"/>
        <v>0</v>
      </c>
    </row>
    <row r="69" spans="1:10" ht="30">
      <c r="A69" s="4" t="s">
        <v>94</v>
      </c>
      <c r="B69" s="45" t="s">
        <v>121</v>
      </c>
      <c r="C69" s="11" t="s">
        <v>13</v>
      </c>
      <c r="D69" s="13">
        <v>203.8</v>
      </c>
      <c r="E69" s="13">
        <v>0</v>
      </c>
      <c r="F69" s="68">
        <f t="shared" si="28"/>
        <v>203.8</v>
      </c>
      <c r="G69" s="18">
        <v>0</v>
      </c>
      <c r="H69" s="18">
        <f t="shared" si="29"/>
        <v>0</v>
      </c>
      <c r="I69" s="18">
        <f t="shared" si="30"/>
        <v>0</v>
      </c>
      <c r="J69" s="18">
        <f t="shared" ref="J69" si="33">F69*G69</f>
        <v>0</v>
      </c>
    </row>
    <row r="70" spans="1:10" ht="60">
      <c r="A70" s="4" t="s">
        <v>95</v>
      </c>
      <c r="B70" s="45" t="s">
        <v>86</v>
      </c>
      <c r="C70" s="11" t="s">
        <v>13</v>
      </c>
      <c r="D70" s="13">
        <v>203.8</v>
      </c>
      <c r="E70" s="13">
        <v>0</v>
      </c>
      <c r="F70" s="68">
        <f t="shared" si="28"/>
        <v>203.8</v>
      </c>
      <c r="G70" s="18">
        <v>0</v>
      </c>
      <c r="H70" s="18">
        <f t="shared" si="29"/>
        <v>0</v>
      </c>
      <c r="I70" s="18">
        <f t="shared" si="30"/>
        <v>0</v>
      </c>
      <c r="J70" s="18">
        <f t="shared" si="32"/>
        <v>0</v>
      </c>
    </row>
    <row r="71" spans="1:10" ht="60">
      <c r="A71" s="4" t="s">
        <v>120</v>
      </c>
      <c r="B71" s="45" t="s">
        <v>71</v>
      </c>
      <c r="C71" s="11" t="s">
        <v>15</v>
      </c>
      <c r="D71" s="13">
        <v>10</v>
      </c>
      <c r="E71" s="13">
        <v>0</v>
      </c>
      <c r="F71" s="68">
        <f t="shared" si="28"/>
        <v>10</v>
      </c>
      <c r="G71" s="18">
        <v>0</v>
      </c>
      <c r="H71" s="18">
        <f t="shared" si="29"/>
        <v>0</v>
      </c>
      <c r="I71" s="18">
        <f t="shared" si="30"/>
        <v>0</v>
      </c>
      <c r="J71" s="18">
        <f t="shared" si="32"/>
        <v>0</v>
      </c>
    </row>
    <row r="72" spans="1:10" ht="45">
      <c r="A72" s="4" t="s">
        <v>123</v>
      </c>
      <c r="B72" s="45" t="s">
        <v>63</v>
      </c>
      <c r="C72" s="11" t="s">
        <v>59</v>
      </c>
      <c r="D72" s="13">
        <v>0</v>
      </c>
      <c r="E72" s="13">
        <v>1</v>
      </c>
      <c r="F72" s="68">
        <f t="shared" si="28"/>
        <v>1</v>
      </c>
      <c r="G72" s="18">
        <v>0</v>
      </c>
      <c r="H72" s="18">
        <f t="shared" si="29"/>
        <v>0</v>
      </c>
      <c r="I72" s="18">
        <f t="shared" si="30"/>
        <v>0</v>
      </c>
      <c r="J72" s="18">
        <f t="shared" si="32"/>
        <v>0</v>
      </c>
    </row>
    <row r="73" spans="1:10" ht="15.75">
      <c r="A73" s="2"/>
      <c r="B73" s="7" t="s">
        <v>27</v>
      </c>
      <c r="C73" s="46"/>
      <c r="D73" s="47"/>
      <c r="E73" s="47"/>
      <c r="F73" s="47"/>
      <c r="G73" s="48"/>
      <c r="H73" s="19">
        <f>SUM(H65:H72)</f>
        <v>0</v>
      </c>
      <c r="I73" s="19">
        <f>SUM(I65:I72)</f>
        <v>0</v>
      </c>
      <c r="J73" s="19">
        <f>SUM(J65:J72)</f>
        <v>0</v>
      </c>
    </row>
    <row r="74" spans="1:10">
      <c r="A74" s="44"/>
      <c r="B74" s="12"/>
    </row>
    <row r="75" spans="1:10" ht="15.75">
      <c r="A75" s="2" t="s">
        <v>96</v>
      </c>
      <c r="B75" s="7" t="s">
        <v>28</v>
      </c>
      <c r="C75" s="7"/>
      <c r="D75" s="15"/>
      <c r="E75" s="15"/>
      <c r="F75" s="15"/>
      <c r="G75" s="17"/>
      <c r="H75" s="8"/>
      <c r="I75" s="8"/>
      <c r="J75" s="8"/>
    </row>
    <row r="76" spans="1:10">
      <c r="A76" s="4" t="s">
        <v>53</v>
      </c>
      <c r="B76" s="45" t="s">
        <v>80</v>
      </c>
      <c r="C76" s="11" t="s">
        <v>59</v>
      </c>
      <c r="D76" s="13">
        <v>1</v>
      </c>
      <c r="E76" s="13">
        <v>0</v>
      </c>
      <c r="F76" s="68">
        <f>D76+E76</f>
        <v>1</v>
      </c>
      <c r="G76" s="18">
        <v>0</v>
      </c>
      <c r="H76" s="18">
        <f t="shared" ref="H76" si="34">D76*G76</f>
        <v>0</v>
      </c>
      <c r="I76" s="18">
        <f t="shared" ref="I76" si="35">E76*G76</f>
        <v>0</v>
      </c>
      <c r="J76" s="18">
        <f>G76*F76</f>
        <v>0</v>
      </c>
    </row>
    <row r="77" spans="1:10">
      <c r="A77" s="4" t="s">
        <v>54</v>
      </c>
      <c r="B77" s="45" t="s">
        <v>64</v>
      </c>
      <c r="C77" s="11" t="s">
        <v>22</v>
      </c>
      <c r="D77" s="13">
        <v>0</v>
      </c>
      <c r="E77" s="13">
        <v>1</v>
      </c>
      <c r="F77" s="68">
        <f>D77+E77</f>
        <v>1</v>
      </c>
      <c r="G77" s="18">
        <v>0</v>
      </c>
      <c r="H77" s="18">
        <f t="shared" ref="H77" si="36">D77*G77</f>
        <v>0</v>
      </c>
      <c r="I77" s="18">
        <f t="shared" ref="I77" si="37">E77*G77</f>
        <v>0</v>
      </c>
      <c r="J77" s="18">
        <f>G77*F77</f>
        <v>0</v>
      </c>
    </row>
    <row r="78" spans="1:10" ht="15.75">
      <c r="A78" s="49"/>
      <c r="B78" s="7" t="s">
        <v>29</v>
      </c>
      <c r="C78" s="50"/>
      <c r="D78" s="47"/>
      <c r="E78" s="47"/>
      <c r="F78" s="47"/>
      <c r="G78" s="48"/>
      <c r="H78" s="19">
        <f>SUM(H76:H77)</f>
        <v>0</v>
      </c>
      <c r="I78" s="19">
        <f>SUM(I76:I77)</f>
        <v>0</v>
      </c>
      <c r="J78" s="19">
        <f>SUM(J76:J77)</f>
        <v>0</v>
      </c>
    </row>
    <row r="79" spans="1:10">
      <c r="A79" s="44"/>
      <c r="B79" s="12"/>
      <c r="C79" s="11"/>
    </row>
    <row r="80" spans="1:10" ht="15.75">
      <c r="A80" s="2" t="s">
        <v>97</v>
      </c>
      <c r="B80" s="7" t="s">
        <v>30</v>
      </c>
      <c r="C80" s="8"/>
      <c r="D80" s="15"/>
      <c r="E80" s="15"/>
      <c r="F80" s="15"/>
      <c r="G80" s="17"/>
      <c r="H80" s="8"/>
      <c r="I80" s="8"/>
      <c r="J80" s="8"/>
    </row>
    <row r="81" spans="1:11" ht="30">
      <c r="A81" s="4" t="s">
        <v>55</v>
      </c>
      <c r="B81" s="45" t="s">
        <v>124</v>
      </c>
      <c r="C81" s="11" t="s">
        <v>125</v>
      </c>
      <c r="D81" s="13">
        <v>10</v>
      </c>
      <c r="E81" s="13">
        <v>0</v>
      </c>
      <c r="F81" s="68">
        <f>D81+E81</f>
        <v>10</v>
      </c>
      <c r="H81" s="23">
        <f>(H78+H73+H62+H44+H23)*0.1</f>
        <v>0</v>
      </c>
      <c r="I81" s="23">
        <f>(I78+I73+I62+I44+I23)*0.1</f>
        <v>0</v>
      </c>
      <c r="J81" s="23">
        <f>(J78+J73+J62+J44+J23)*0.1</f>
        <v>0</v>
      </c>
      <c r="K81" s="16"/>
    </row>
    <row r="82" spans="1:11">
      <c r="A82" s="44"/>
      <c r="B82" s="12"/>
      <c r="C82" s="11"/>
    </row>
    <row r="83" spans="1:11" ht="30">
      <c r="A83" s="51"/>
      <c r="B83" s="21"/>
      <c r="C83" s="52"/>
      <c r="D83" s="53"/>
      <c r="E83" s="53"/>
      <c r="F83" s="53"/>
      <c r="G83" s="43"/>
      <c r="H83" s="70" t="s">
        <v>163</v>
      </c>
      <c r="I83" s="70" t="s">
        <v>164</v>
      </c>
      <c r="J83" s="22" t="s">
        <v>58</v>
      </c>
      <c r="K83" s="16"/>
    </row>
    <row r="84" spans="1:11" ht="15.75">
      <c r="A84" s="51"/>
      <c r="B84" s="21" t="s">
        <v>31</v>
      </c>
      <c r="C84" s="52"/>
      <c r="D84" s="53"/>
      <c r="E84" s="53"/>
      <c r="F84" s="53"/>
      <c r="G84" s="43"/>
      <c r="H84" s="22">
        <f>H78+H73+H62+H44+H23+H81</f>
        <v>0</v>
      </c>
      <c r="I84" s="22">
        <f>I78+I73+I62+I44+I23+I81</f>
        <v>0</v>
      </c>
      <c r="J84" s="22">
        <f>J78+J73+J62+J44+J23+J81</f>
        <v>0</v>
      </c>
      <c r="K84" s="16"/>
    </row>
    <row r="93" spans="1:11">
      <c r="A93" s="4"/>
      <c r="B93" s="41"/>
      <c r="C93" s="11"/>
      <c r="H93" s="18"/>
      <c r="I93" s="18"/>
      <c r="J93" s="18"/>
    </row>
    <row r="94" spans="1:11" ht="47.25" customHeight="1">
      <c r="A94" s="4"/>
      <c r="B94" s="41"/>
      <c r="C94" s="11"/>
      <c r="H94" s="18"/>
      <c r="I94" s="18"/>
      <c r="J94" s="18"/>
    </row>
  </sheetData>
  <mergeCells count="2">
    <mergeCell ref="A1:J2"/>
    <mergeCell ref="A7:J7"/>
  </mergeCells>
  <phoneticPr fontId="23" type="noConversion"/>
  <pageMargins left="0.7" right="0.7" top="0.75" bottom="0.75" header="0.3" footer="0.3"/>
  <pageSetup paperSize="9" scale="58" orientation="portrait" r:id="rId1"/>
  <rowBreaks count="1" manualBreakCount="1">
    <brk id="5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64FDB-A7C4-4B91-A4B3-1ED2088F975A}">
  <dimension ref="A1:K96"/>
  <sheetViews>
    <sheetView view="pageBreakPreview" topLeftCell="A2" zoomScaleNormal="100" zoomScaleSheetLayoutView="100" workbookViewId="0">
      <selection activeCell="D17" sqref="D17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174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1" si="0">D13+E13</f>
        <v>1</v>
      </c>
      <c r="G13" s="18">
        <v>0</v>
      </c>
      <c r="H13" s="18">
        <f t="shared" ref="H13:H21" si="1">D13*G13</f>
        <v>0</v>
      </c>
      <c r="I13" s="18">
        <f t="shared" ref="I13:I21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9</v>
      </c>
      <c r="E14" s="13">
        <v>0</v>
      </c>
      <c r="F14" s="13">
        <f t="shared" si="0"/>
        <v>9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105</v>
      </c>
      <c r="E15" s="13">
        <v>0</v>
      </c>
      <c r="F15" s="13">
        <f t="shared" si="0"/>
        <v>105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5</v>
      </c>
      <c r="E20" s="13">
        <v>0</v>
      </c>
      <c r="F20" s="13">
        <f t="shared" si="0"/>
        <v>5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6</v>
      </c>
      <c r="E21" s="13">
        <v>0</v>
      </c>
      <c r="F21" s="13">
        <f t="shared" si="0"/>
        <v>6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3</v>
      </c>
      <c r="E22" s="13">
        <v>0</v>
      </c>
      <c r="F22" s="13">
        <f t="shared" ref="F22" si="4">D22+E22</f>
        <v>3</v>
      </c>
      <c r="G22" s="18">
        <v>0</v>
      </c>
      <c r="H22" s="18">
        <f t="shared" ref="H22" si="5">D22*G22</f>
        <v>0</v>
      </c>
      <c r="I22" s="18">
        <f t="shared" ref="I22" si="6">E22*G22</f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5.4</v>
      </c>
      <c r="E26" s="68">
        <v>0</v>
      </c>
      <c r="F26" s="13">
        <f t="shared" ref="F26" si="7">D26+E26</f>
        <v>5.4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142.30000000000001</v>
      </c>
      <c r="E29" s="68">
        <v>0</v>
      </c>
      <c r="F29" s="13">
        <f t="shared" ref="F29:F30" si="8">D29+E29</f>
        <v>142.30000000000001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6.9</v>
      </c>
      <c r="E30" s="29">
        <v>0</v>
      </c>
      <c r="F30" s="13">
        <f t="shared" si="8"/>
        <v>6.9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303.2</v>
      </c>
      <c r="E32" s="68">
        <v>0</v>
      </c>
      <c r="F32" s="13">
        <f t="shared" ref="F32:F43" si="9">D32+E32</f>
        <v>303.2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231</v>
      </c>
      <c r="E33" s="13">
        <v>0</v>
      </c>
      <c r="F33" s="13">
        <f t="shared" si="9"/>
        <v>231</v>
      </c>
      <c r="G33" s="66">
        <v>0</v>
      </c>
      <c r="H33" s="18">
        <f t="shared" ref="H33:H43" si="10">D33*G33</f>
        <v>0</v>
      </c>
      <c r="I33" s="18">
        <f t="shared" ref="I33:I43" si="11">E33*G33</f>
        <v>0</v>
      </c>
      <c r="J33" s="66">
        <f t="shared" ref="J33:J35" si="12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89.9</v>
      </c>
      <c r="E34" s="13">
        <v>0</v>
      </c>
      <c r="F34" s="13">
        <f t="shared" si="9"/>
        <v>89.9</v>
      </c>
      <c r="G34" s="66">
        <v>0</v>
      </c>
      <c r="H34" s="18">
        <f t="shared" si="10"/>
        <v>0</v>
      </c>
      <c r="I34" s="18">
        <f t="shared" si="11"/>
        <v>0</v>
      </c>
      <c r="J34" s="66">
        <f t="shared" si="12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12.3</v>
      </c>
      <c r="E35" s="67">
        <v>0</v>
      </c>
      <c r="F35" s="13">
        <f t="shared" si="9"/>
        <v>12.3</v>
      </c>
      <c r="G35" s="66">
        <v>0</v>
      </c>
      <c r="H35" s="18">
        <f t="shared" si="10"/>
        <v>0</v>
      </c>
      <c r="I35" s="18">
        <f t="shared" si="11"/>
        <v>0</v>
      </c>
      <c r="J35" s="66">
        <f t="shared" si="12"/>
        <v>0</v>
      </c>
    </row>
    <row r="36" spans="1:10" ht="49.5" customHeight="1">
      <c r="A36" s="4" t="s">
        <v>42</v>
      </c>
      <c r="B36" s="41" t="s">
        <v>69</v>
      </c>
      <c r="C36" s="11" t="s">
        <v>21</v>
      </c>
      <c r="D36" s="13">
        <v>0.5</v>
      </c>
      <c r="E36" s="13">
        <v>0</v>
      </c>
      <c r="F36" s="13">
        <f t="shared" si="9"/>
        <v>0.5</v>
      </c>
      <c r="G36" s="18">
        <v>0</v>
      </c>
      <c r="H36" s="18">
        <f t="shared" si="10"/>
        <v>0</v>
      </c>
      <c r="I36" s="18">
        <f t="shared" si="11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59.8</v>
      </c>
      <c r="E37" s="67">
        <v>0</v>
      </c>
      <c r="F37" s="13">
        <f t="shared" si="9"/>
        <v>59.8</v>
      </c>
      <c r="G37" s="66">
        <v>0</v>
      </c>
      <c r="H37" s="18">
        <f t="shared" si="10"/>
        <v>0</v>
      </c>
      <c r="I37" s="18">
        <f t="shared" si="11"/>
        <v>0</v>
      </c>
      <c r="J37" s="66">
        <f t="shared" ref="J37:J43" si="13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94.5</v>
      </c>
      <c r="E38" s="67">
        <v>0</v>
      </c>
      <c r="F38" s="13">
        <f t="shared" si="9"/>
        <v>94.5</v>
      </c>
      <c r="G38" s="66">
        <v>0</v>
      </c>
      <c r="H38" s="18">
        <f t="shared" si="10"/>
        <v>0</v>
      </c>
      <c r="I38" s="18">
        <f t="shared" si="11"/>
        <v>0</v>
      </c>
      <c r="J38" s="66">
        <f t="shared" si="13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78.5</v>
      </c>
      <c r="E39" s="67">
        <v>0</v>
      </c>
      <c r="F39" s="13">
        <f t="shared" si="9"/>
        <v>78.5</v>
      </c>
      <c r="G39" s="66">
        <v>0</v>
      </c>
      <c r="H39" s="18">
        <f t="shared" si="10"/>
        <v>0</v>
      </c>
      <c r="I39" s="18">
        <f t="shared" si="11"/>
        <v>0</v>
      </c>
      <c r="J39" s="66">
        <f t="shared" si="13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105</v>
      </c>
      <c r="E40" s="13">
        <v>0</v>
      </c>
      <c r="F40" s="13">
        <f t="shared" si="9"/>
        <v>105</v>
      </c>
      <c r="G40" s="66">
        <v>0</v>
      </c>
      <c r="H40" s="18">
        <f t="shared" si="10"/>
        <v>0</v>
      </c>
      <c r="I40" s="18">
        <f t="shared" si="11"/>
        <v>0</v>
      </c>
      <c r="J40" s="66">
        <f t="shared" si="13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4.5</v>
      </c>
      <c r="E41" s="13">
        <v>0</v>
      </c>
      <c r="F41" s="13">
        <f t="shared" si="9"/>
        <v>4.5</v>
      </c>
      <c r="G41" s="66">
        <v>0</v>
      </c>
      <c r="H41" s="18">
        <f t="shared" si="10"/>
        <v>0</v>
      </c>
      <c r="I41" s="18">
        <f t="shared" si="11"/>
        <v>0</v>
      </c>
      <c r="J41" s="66">
        <f t="shared" si="13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9.5</v>
      </c>
      <c r="E42" s="13">
        <v>0</v>
      </c>
      <c r="F42" s="13">
        <f t="shared" si="9"/>
        <v>9.5</v>
      </c>
      <c r="G42" s="66">
        <v>0</v>
      </c>
      <c r="H42" s="18">
        <f t="shared" si="10"/>
        <v>0</v>
      </c>
      <c r="I42" s="18">
        <f t="shared" si="11"/>
        <v>0</v>
      </c>
      <c r="J42" s="66">
        <f t="shared" si="13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145.19999999999999</v>
      </c>
      <c r="E43" s="13">
        <v>0</v>
      </c>
      <c r="F43" s="13">
        <f t="shared" si="9"/>
        <v>145.19999999999999</v>
      </c>
      <c r="G43" s="66">
        <v>0</v>
      </c>
      <c r="H43" s="18">
        <f t="shared" si="10"/>
        <v>0</v>
      </c>
      <c r="I43" s="18">
        <f t="shared" si="11"/>
        <v>0</v>
      </c>
      <c r="J43" s="66">
        <f t="shared" si="13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105</v>
      </c>
      <c r="E47" s="13">
        <v>0</v>
      </c>
      <c r="F47" s="13">
        <f t="shared" ref="F47:F57" si="14">D47+E47</f>
        <v>105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5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4"/>
        <v>0</v>
      </c>
      <c r="G48" s="18">
        <v>0</v>
      </c>
      <c r="H48" s="18">
        <f t="shared" ref="H48:H63" si="16">D48*G48</f>
        <v>0</v>
      </c>
      <c r="I48" s="18">
        <f t="shared" ref="I48:I63" si="17">E48*G48</f>
        <v>0</v>
      </c>
      <c r="J48" s="18">
        <f t="shared" si="15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5</v>
      </c>
      <c r="E49" s="13">
        <v>0</v>
      </c>
      <c r="F49" s="13">
        <f t="shared" si="14"/>
        <v>5</v>
      </c>
      <c r="G49" s="18">
        <v>0</v>
      </c>
      <c r="H49" s="18">
        <f t="shared" si="16"/>
        <v>0</v>
      </c>
      <c r="I49" s="18">
        <f t="shared" si="17"/>
        <v>0</v>
      </c>
      <c r="J49" s="18">
        <f t="shared" si="15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1</v>
      </c>
      <c r="E50" s="13">
        <v>0</v>
      </c>
      <c r="F50" s="13">
        <f t="shared" si="14"/>
        <v>1</v>
      </c>
      <c r="G50" s="18">
        <v>0</v>
      </c>
      <c r="H50" s="18">
        <f t="shared" si="16"/>
        <v>0</v>
      </c>
      <c r="I50" s="18">
        <f t="shared" si="17"/>
        <v>0</v>
      </c>
      <c r="J50" s="18">
        <f t="shared" si="15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2</v>
      </c>
      <c r="E51" s="13">
        <v>0</v>
      </c>
      <c r="F51" s="13">
        <f t="shared" si="14"/>
        <v>2</v>
      </c>
      <c r="G51" s="18">
        <v>0</v>
      </c>
      <c r="H51" s="18">
        <f t="shared" si="16"/>
        <v>0</v>
      </c>
      <c r="I51" s="18">
        <f t="shared" si="17"/>
        <v>0</v>
      </c>
      <c r="J51" s="18">
        <f t="shared" si="15"/>
        <v>0</v>
      </c>
    </row>
    <row r="52" spans="1:10" ht="331.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4"/>
        <v>0</v>
      </c>
      <c r="G52" s="18">
        <v>0</v>
      </c>
      <c r="H52" s="18">
        <f t="shared" si="16"/>
        <v>0</v>
      </c>
      <c r="I52" s="18">
        <f t="shared" si="17"/>
        <v>0</v>
      </c>
      <c r="J52" s="18">
        <f t="shared" si="15"/>
        <v>0</v>
      </c>
    </row>
    <row r="53" spans="1:10" ht="303" customHeight="1">
      <c r="A53" s="4" t="s">
        <v>50</v>
      </c>
      <c r="B53" s="42" t="s">
        <v>78</v>
      </c>
      <c r="C53" s="11" t="s">
        <v>15</v>
      </c>
      <c r="D53" s="13">
        <v>8</v>
      </c>
      <c r="E53" s="13">
        <v>0</v>
      </c>
      <c r="F53" s="13">
        <f t="shared" si="14"/>
        <v>8</v>
      </c>
      <c r="G53" s="66">
        <v>0</v>
      </c>
      <c r="H53" s="18">
        <f t="shared" si="16"/>
        <v>0</v>
      </c>
      <c r="I53" s="18">
        <f t="shared" si="17"/>
        <v>0</v>
      </c>
      <c r="J53" s="66">
        <f t="shared" si="15"/>
        <v>0</v>
      </c>
    </row>
    <row r="54" spans="1:10" ht="302.25" customHeight="1">
      <c r="A54" s="4" t="s">
        <v>51</v>
      </c>
      <c r="B54" s="42" t="s">
        <v>76</v>
      </c>
      <c r="C54" s="11" t="s">
        <v>13</v>
      </c>
      <c r="D54" s="13">
        <v>6</v>
      </c>
      <c r="E54" s="13">
        <v>0</v>
      </c>
      <c r="F54" s="13">
        <f t="shared" si="14"/>
        <v>6</v>
      </c>
      <c r="G54" s="66">
        <v>0</v>
      </c>
      <c r="H54" s="18">
        <f t="shared" si="16"/>
        <v>0</v>
      </c>
      <c r="I54" s="18">
        <f t="shared" si="17"/>
        <v>0</v>
      </c>
      <c r="J54" s="66">
        <f t="shared" si="15"/>
        <v>0</v>
      </c>
    </row>
    <row r="55" spans="1:10" ht="273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4"/>
        <v>0</v>
      </c>
      <c r="G55" s="66">
        <v>0</v>
      </c>
      <c r="H55" s="18">
        <f t="shared" si="16"/>
        <v>0</v>
      </c>
      <c r="I55" s="18">
        <f t="shared" si="17"/>
        <v>0</v>
      </c>
      <c r="J55" s="66">
        <f t="shared" si="15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8</v>
      </c>
      <c r="E56" s="13">
        <v>0</v>
      </c>
      <c r="F56" s="13">
        <f t="shared" si="14"/>
        <v>8</v>
      </c>
      <c r="G56" s="18">
        <v>0</v>
      </c>
      <c r="H56" s="18">
        <f t="shared" si="16"/>
        <v>0</v>
      </c>
      <c r="I56" s="18">
        <f t="shared" si="17"/>
        <v>0</v>
      </c>
      <c r="J56" s="18">
        <f t="shared" si="15"/>
        <v>0</v>
      </c>
    </row>
    <row r="57" spans="1:10" ht="45">
      <c r="A57" s="4" t="s">
        <v>88</v>
      </c>
      <c r="B57" s="42" t="s">
        <v>189</v>
      </c>
      <c r="C57" s="11" t="s">
        <v>59</v>
      </c>
      <c r="D57" s="13">
        <v>6</v>
      </c>
      <c r="E57" s="13">
        <v>0</v>
      </c>
      <c r="F57" s="13">
        <f t="shared" si="14"/>
        <v>6</v>
      </c>
      <c r="G57" s="18">
        <v>0</v>
      </c>
      <c r="H57" s="18">
        <f t="shared" si="16"/>
        <v>0</v>
      </c>
      <c r="I57" s="18">
        <f t="shared" si="17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3" si="18">D59+E59</f>
        <v>0</v>
      </c>
      <c r="G59" s="18">
        <v>0</v>
      </c>
      <c r="H59" s="18">
        <f t="shared" si="16"/>
        <v>0</v>
      </c>
      <c r="I59" s="18">
        <f t="shared" si="17"/>
        <v>0</v>
      </c>
      <c r="J59" s="18">
        <f t="shared" ref="J59:J63" si="19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8"/>
        <v>0</v>
      </c>
      <c r="G60" s="18">
        <v>0</v>
      </c>
      <c r="H60" s="18">
        <f t="shared" si="16"/>
        <v>0</v>
      </c>
      <c r="I60" s="18">
        <f t="shared" si="17"/>
        <v>0</v>
      </c>
      <c r="J60" s="18">
        <f t="shared" si="19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ref="F61:F62" si="20">D61+E61</f>
        <v>0</v>
      </c>
      <c r="G61" s="18">
        <v>0</v>
      </c>
      <c r="H61" s="18">
        <f t="shared" ref="H61:H62" si="21">D61*G61</f>
        <v>0</v>
      </c>
      <c r="I61" s="18">
        <f t="shared" ref="I61:I62" si="22">E61*G61</f>
        <v>0</v>
      </c>
      <c r="J61" s="18">
        <f t="shared" ref="J61:J62" si="23">F61*G61</f>
        <v>0</v>
      </c>
    </row>
    <row r="62" spans="1:10" ht="105">
      <c r="A62" s="4" t="s">
        <v>176</v>
      </c>
      <c r="B62" s="42" t="s">
        <v>178</v>
      </c>
      <c r="C62" s="11" t="s">
        <v>13</v>
      </c>
      <c r="D62" s="13">
        <v>4</v>
      </c>
      <c r="E62" s="13">
        <v>0</v>
      </c>
      <c r="F62" s="13">
        <f t="shared" si="20"/>
        <v>4</v>
      </c>
      <c r="G62" s="18">
        <v>0</v>
      </c>
      <c r="H62" s="18">
        <f t="shared" si="21"/>
        <v>0</v>
      </c>
      <c r="I62" s="18">
        <f t="shared" si="22"/>
        <v>0</v>
      </c>
      <c r="J62" s="18">
        <f t="shared" si="23"/>
        <v>0</v>
      </c>
    </row>
    <row r="63" spans="1:10" ht="60">
      <c r="A63" s="4" t="s">
        <v>188</v>
      </c>
      <c r="B63" s="42" t="s">
        <v>187</v>
      </c>
      <c r="C63" s="11" t="s">
        <v>59</v>
      </c>
      <c r="D63" s="13">
        <v>1</v>
      </c>
      <c r="E63" s="13">
        <v>0</v>
      </c>
      <c r="F63" s="13">
        <f t="shared" si="18"/>
        <v>1</v>
      </c>
      <c r="G63" s="18">
        <v>0</v>
      </c>
      <c r="H63" s="18">
        <f t="shared" si="16"/>
        <v>0</v>
      </c>
      <c r="I63" s="18">
        <f t="shared" si="17"/>
        <v>0</v>
      </c>
      <c r="J63" s="18">
        <f t="shared" si="19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4</v>
      </c>
      <c r="F67" s="13">
        <f t="shared" ref="F67:F74" si="24">D67+E67</f>
        <v>4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1</v>
      </c>
      <c r="F68" s="13">
        <f t="shared" si="24"/>
        <v>1</v>
      </c>
      <c r="G68" s="18">
        <v>0</v>
      </c>
      <c r="H68" s="18">
        <f t="shared" ref="H68:H74" si="25">D68*G68</f>
        <v>0</v>
      </c>
      <c r="I68" s="18">
        <f t="shared" ref="I68:I74" si="26">E68*G68</f>
        <v>0</v>
      </c>
      <c r="J68" s="18">
        <f t="shared" ref="J68:J73" si="27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1</v>
      </c>
      <c r="F69" s="13">
        <f t="shared" si="24"/>
        <v>1</v>
      </c>
      <c r="G69" s="18">
        <v>0</v>
      </c>
      <c r="H69" s="18">
        <f t="shared" si="25"/>
        <v>0</v>
      </c>
      <c r="I69" s="18">
        <f t="shared" si="26"/>
        <v>0</v>
      </c>
      <c r="J69" s="18">
        <f t="shared" si="27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24"/>
        <v>0</v>
      </c>
      <c r="G70" s="18">
        <v>0</v>
      </c>
      <c r="H70" s="18">
        <f t="shared" si="25"/>
        <v>0</v>
      </c>
      <c r="I70" s="18">
        <f t="shared" si="26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105</v>
      </c>
      <c r="E71" s="13">
        <v>0</v>
      </c>
      <c r="F71" s="13">
        <f t="shared" si="24"/>
        <v>105</v>
      </c>
      <c r="G71" s="18">
        <v>0</v>
      </c>
      <c r="H71" s="18">
        <f t="shared" si="25"/>
        <v>0</v>
      </c>
      <c r="I71" s="18">
        <f t="shared" si="26"/>
        <v>0</v>
      </c>
      <c r="J71" s="18">
        <f t="shared" si="27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105</v>
      </c>
      <c r="E72" s="13">
        <v>0</v>
      </c>
      <c r="F72" s="13">
        <f t="shared" si="24"/>
        <v>105</v>
      </c>
      <c r="G72" s="18">
        <v>0</v>
      </c>
      <c r="H72" s="18">
        <f t="shared" si="25"/>
        <v>0</v>
      </c>
      <c r="I72" s="18">
        <f t="shared" si="26"/>
        <v>0</v>
      </c>
      <c r="J72" s="18">
        <f t="shared" si="27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9</v>
      </c>
      <c r="E73" s="13">
        <v>0</v>
      </c>
      <c r="F73" s="13">
        <f t="shared" si="24"/>
        <v>9</v>
      </c>
      <c r="G73" s="18">
        <v>0</v>
      </c>
      <c r="H73" s="18">
        <f t="shared" si="25"/>
        <v>0</v>
      </c>
      <c r="I73" s="18">
        <f t="shared" si="26"/>
        <v>0</v>
      </c>
      <c r="J73" s="18">
        <f t="shared" si="27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24"/>
        <v>0</v>
      </c>
      <c r="G74" s="18">
        <v>0</v>
      </c>
      <c r="H74" s="18">
        <f t="shared" si="25"/>
        <v>0</v>
      </c>
      <c r="I74" s="18">
        <f t="shared" si="26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8">D78+E78</f>
        <v>1</v>
      </c>
      <c r="G78" s="18">
        <v>0</v>
      </c>
      <c r="H78" s="18">
        <f t="shared" ref="H78:H79" si="29">D78*G78</f>
        <v>0</v>
      </c>
      <c r="I78" s="18">
        <f t="shared" ref="I78:I79" si="30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8"/>
        <v>1</v>
      </c>
      <c r="G79" s="18">
        <v>0</v>
      </c>
      <c r="H79" s="18">
        <f t="shared" si="29"/>
        <v>0</v>
      </c>
      <c r="I79" s="18">
        <f t="shared" si="30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31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  <c r="K85" s="16"/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honeticPr fontId="23" type="noConversion"/>
  <pageMargins left="0.7" right="0.7" top="0.75" bottom="0.75" header="0.3" footer="0.3"/>
  <pageSetup paperSize="9" scale="53" orientation="portrait" r:id="rId1"/>
  <rowBreaks count="1" manualBreakCount="1">
    <brk id="5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95AD-163B-4520-9ED1-204BF54690D1}">
  <dimension ref="A1:K97"/>
  <sheetViews>
    <sheetView view="pageBreakPreview" topLeftCell="A2" zoomScaleNormal="100" zoomScaleSheetLayoutView="100" workbookViewId="0">
      <selection activeCell="E17" sqref="E17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177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3" si="0">D13+E13</f>
        <v>1</v>
      </c>
      <c r="G13" s="18">
        <v>0</v>
      </c>
      <c r="H13" s="18">
        <f t="shared" ref="H13:H23" si="1">D13*G13</f>
        <v>0</v>
      </c>
      <c r="I13" s="18">
        <f t="shared" ref="I13:I23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9</v>
      </c>
      <c r="E14" s="13">
        <v>0</v>
      </c>
      <c r="F14" s="13">
        <f t="shared" si="0"/>
        <v>9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206.3</v>
      </c>
      <c r="E15" s="13">
        <v>0</v>
      </c>
      <c r="F15" s="13">
        <f t="shared" si="0"/>
        <v>206.3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 t="shared" ref="J18:J23" si="4"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 t="shared" si="4"/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4</v>
      </c>
      <c r="E20" s="13">
        <v>0</v>
      </c>
      <c r="F20" s="13">
        <f t="shared" si="0"/>
        <v>4</v>
      </c>
      <c r="G20" s="18">
        <v>0</v>
      </c>
      <c r="H20" s="18">
        <f t="shared" si="1"/>
        <v>0</v>
      </c>
      <c r="I20" s="18">
        <f t="shared" si="2"/>
        <v>0</v>
      </c>
      <c r="J20" s="18">
        <f t="shared" si="4"/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5</v>
      </c>
      <c r="E21" s="13">
        <v>0</v>
      </c>
      <c r="F21" s="13">
        <f t="shared" si="0"/>
        <v>5</v>
      </c>
      <c r="G21" s="18">
        <v>0</v>
      </c>
      <c r="H21" s="18">
        <f t="shared" si="1"/>
        <v>0</v>
      </c>
      <c r="I21" s="18">
        <f t="shared" si="2"/>
        <v>0</v>
      </c>
      <c r="J21" s="18">
        <f t="shared" si="4"/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</v>
      </c>
      <c r="E22" s="13">
        <v>0</v>
      </c>
      <c r="F22" s="13">
        <f t="shared" ref="F22" si="5">D22+E22</f>
        <v>1</v>
      </c>
      <c r="G22" s="18">
        <v>0</v>
      </c>
      <c r="H22" s="18">
        <f t="shared" ref="H22" si="6">D22*G22</f>
        <v>0</v>
      </c>
      <c r="I22" s="18">
        <f t="shared" ref="I22" si="7">E22*G22</f>
        <v>0</v>
      </c>
      <c r="J22" s="18">
        <f t="shared" si="4"/>
        <v>0</v>
      </c>
    </row>
    <row r="23" spans="1:10" ht="78" customHeight="1">
      <c r="A23" s="4" t="s">
        <v>182</v>
      </c>
      <c r="B23" s="41" t="s">
        <v>183</v>
      </c>
      <c r="C23" s="11" t="s">
        <v>14</v>
      </c>
      <c r="D23" s="13">
        <v>0</v>
      </c>
      <c r="E23" s="13">
        <v>48.7</v>
      </c>
      <c r="F23" s="13">
        <f t="shared" si="0"/>
        <v>48.7</v>
      </c>
      <c r="G23" s="18">
        <v>0</v>
      </c>
      <c r="H23" s="18">
        <f t="shared" si="1"/>
        <v>0</v>
      </c>
      <c r="I23" s="18">
        <f t="shared" si="2"/>
        <v>0</v>
      </c>
      <c r="J23" s="18">
        <f t="shared" si="4"/>
        <v>0</v>
      </c>
    </row>
    <row r="24" spans="1:10" ht="15.75">
      <c r="A24" s="3"/>
      <c r="B24" s="7" t="s">
        <v>17</v>
      </c>
      <c r="C24" s="7"/>
      <c r="D24" s="15"/>
      <c r="E24" s="15"/>
      <c r="F24" s="15"/>
      <c r="G24" s="17"/>
      <c r="H24" s="17">
        <f>SUM(H12:H21)</f>
        <v>0</v>
      </c>
      <c r="I24" s="17">
        <f>SUM(I12:I21)</f>
        <v>0</v>
      </c>
      <c r="J24" s="17">
        <f>SUM(J12:J21)</f>
        <v>0</v>
      </c>
    </row>
    <row r="25" spans="1:10">
      <c r="A25" s="4"/>
      <c r="B25" s="12"/>
      <c r="C25" s="11"/>
    </row>
    <row r="26" spans="1:10" ht="15.75">
      <c r="A26" s="2">
        <v>2</v>
      </c>
      <c r="B26" s="7" t="s">
        <v>18</v>
      </c>
      <c r="C26" s="7"/>
      <c r="D26" s="15"/>
      <c r="E26" s="15"/>
      <c r="F26" s="15"/>
      <c r="G26" s="17"/>
      <c r="H26" s="8"/>
      <c r="I26" s="8"/>
      <c r="J26" s="8"/>
    </row>
    <row r="27" spans="1:10" ht="45">
      <c r="A27" s="4" t="s">
        <v>37</v>
      </c>
      <c r="B27" s="41" t="s">
        <v>106</v>
      </c>
      <c r="C27" s="11" t="s">
        <v>21</v>
      </c>
      <c r="D27" s="68">
        <v>5.2</v>
      </c>
      <c r="E27" s="68">
        <v>0</v>
      </c>
      <c r="F27" s="13">
        <f t="shared" ref="F27" si="8">D27+E27</f>
        <v>5.2</v>
      </c>
      <c r="G27" s="66">
        <v>0</v>
      </c>
      <c r="H27" s="18">
        <f>D27*G27</f>
        <v>0</v>
      </c>
      <c r="I27" s="18">
        <f>E27*G27</f>
        <v>0</v>
      </c>
      <c r="J27" s="66">
        <f>F27*G27</f>
        <v>0</v>
      </c>
    </row>
    <row r="28" spans="1:10" ht="63" customHeight="1">
      <c r="A28" s="4" t="s">
        <v>38</v>
      </c>
      <c r="B28" s="41" t="s">
        <v>172</v>
      </c>
    </row>
    <row r="29" spans="1:10">
      <c r="A29" s="4"/>
      <c r="B29" s="71" t="s">
        <v>168</v>
      </c>
      <c r="C29" s="11"/>
      <c r="D29" s="68"/>
      <c r="E29" s="68"/>
      <c r="F29" s="68"/>
      <c r="G29" s="66"/>
      <c r="H29" s="18"/>
      <c r="I29" s="18"/>
      <c r="J29" s="66"/>
    </row>
    <row r="30" spans="1:10">
      <c r="A30" s="4"/>
      <c r="B30" s="41" t="s">
        <v>169</v>
      </c>
      <c r="C30" s="11" t="s">
        <v>21</v>
      </c>
      <c r="D30" s="68">
        <v>209.8</v>
      </c>
      <c r="E30" s="68">
        <v>0</v>
      </c>
      <c r="F30" s="13">
        <f t="shared" ref="F30:F31" si="9">D30+E30</f>
        <v>209.8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41" t="s">
        <v>170</v>
      </c>
      <c r="C31" s="11" t="s">
        <v>21</v>
      </c>
      <c r="D31" s="29">
        <v>0</v>
      </c>
      <c r="E31" s="29">
        <v>0</v>
      </c>
      <c r="F31" s="13">
        <f t="shared" si="9"/>
        <v>0</v>
      </c>
      <c r="G31" s="66">
        <v>0</v>
      </c>
      <c r="H31" s="18">
        <f>D31*G31</f>
        <v>0</v>
      </c>
      <c r="I31" s="18">
        <f>E31*G31</f>
        <v>0</v>
      </c>
      <c r="J31" s="66">
        <f>F31*G31</f>
        <v>0</v>
      </c>
    </row>
    <row r="32" spans="1:10">
      <c r="A32" s="4"/>
      <c r="B32" s="71" t="s">
        <v>171</v>
      </c>
      <c r="C32" s="11"/>
      <c r="D32" s="68"/>
      <c r="E32" s="68"/>
      <c r="F32" s="68"/>
      <c r="G32" s="66"/>
      <c r="H32" s="18"/>
      <c r="I32" s="18"/>
      <c r="J32" s="66"/>
    </row>
    <row r="33" spans="1:10">
      <c r="A33" s="4"/>
      <c r="B33" s="41" t="s">
        <v>169</v>
      </c>
      <c r="C33" s="11" t="s">
        <v>21</v>
      </c>
      <c r="D33" s="68">
        <v>539.4</v>
      </c>
      <c r="E33" s="68">
        <v>0</v>
      </c>
      <c r="F33" s="13">
        <f t="shared" ref="F33:F44" si="10">D33+E33</f>
        <v>539.4</v>
      </c>
      <c r="G33" s="66">
        <v>0</v>
      </c>
      <c r="H33" s="18">
        <f>D33*G33</f>
        <v>0</v>
      </c>
      <c r="I33" s="18">
        <f>E33*G33</f>
        <v>0</v>
      </c>
      <c r="J33" s="66">
        <f>F33*G33</f>
        <v>0</v>
      </c>
    </row>
    <row r="34" spans="1:10" ht="90">
      <c r="A34" s="4" t="s">
        <v>39</v>
      </c>
      <c r="B34" s="41" t="s">
        <v>173</v>
      </c>
      <c r="C34" s="11" t="s">
        <v>14</v>
      </c>
      <c r="D34" s="13">
        <v>363</v>
      </c>
      <c r="E34" s="13">
        <v>0</v>
      </c>
      <c r="F34" s="13">
        <f t="shared" si="10"/>
        <v>363</v>
      </c>
      <c r="G34" s="66">
        <v>0</v>
      </c>
      <c r="H34" s="18">
        <f t="shared" ref="H34:H44" si="11">D34*G34</f>
        <v>0</v>
      </c>
      <c r="I34" s="18">
        <f t="shared" ref="I34:I44" si="12">E34*G34</f>
        <v>0</v>
      </c>
      <c r="J34" s="66">
        <f t="shared" ref="J34:J36" si="13">F34*G34</f>
        <v>0</v>
      </c>
    </row>
    <row r="35" spans="1:10" ht="48.75" customHeight="1">
      <c r="A35" s="4" t="s">
        <v>40</v>
      </c>
      <c r="B35" s="41" t="s">
        <v>19</v>
      </c>
      <c r="C35" s="11" t="s">
        <v>14</v>
      </c>
      <c r="D35" s="13">
        <v>164.5</v>
      </c>
      <c r="E35" s="13">
        <v>0</v>
      </c>
      <c r="F35" s="13">
        <f t="shared" si="10"/>
        <v>164.5</v>
      </c>
      <c r="G35" s="66">
        <v>0</v>
      </c>
      <c r="H35" s="18">
        <f t="shared" si="11"/>
        <v>0</v>
      </c>
      <c r="I35" s="18">
        <f t="shared" si="12"/>
        <v>0</v>
      </c>
      <c r="J35" s="66">
        <f t="shared" si="13"/>
        <v>0</v>
      </c>
    </row>
    <row r="36" spans="1:10" ht="90">
      <c r="A36" s="4" t="s">
        <v>41</v>
      </c>
      <c r="B36" s="41" t="s">
        <v>67</v>
      </c>
      <c r="C36" s="11" t="s">
        <v>21</v>
      </c>
      <c r="D36" s="67">
        <v>22.6</v>
      </c>
      <c r="E36" s="67">
        <v>0</v>
      </c>
      <c r="F36" s="13">
        <f t="shared" si="10"/>
        <v>22.6</v>
      </c>
      <c r="G36" s="66">
        <v>0</v>
      </c>
      <c r="H36" s="18">
        <f t="shared" si="11"/>
        <v>0</v>
      </c>
      <c r="I36" s="18">
        <f t="shared" si="12"/>
        <v>0</v>
      </c>
      <c r="J36" s="66">
        <f t="shared" si="13"/>
        <v>0</v>
      </c>
    </row>
    <row r="37" spans="1:10" ht="51" customHeight="1">
      <c r="A37" s="4" t="s">
        <v>42</v>
      </c>
      <c r="B37" s="41" t="s">
        <v>69</v>
      </c>
      <c r="C37" s="11" t="s">
        <v>21</v>
      </c>
      <c r="D37" s="13">
        <v>0.25</v>
      </c>
      <c r="E37" s="13">
        <v>0</v>
      </c>
      <c r="F37" s="13">
        <f t="shared" si="10"/>
        <v>0.25</v>
      </c>
      <c r="G37" s="18">
        <v>0</v>
      </c>
      <c r="H37" s="18">
        <f t="shared" si="11"/>
        <v>0</v>
      </c>
      <c r="I37" s="18">
        <f t="shared" si="12"/>
        <v>0</v>
      </c>
      <c r="J37" s="18">
        <f>F37*G37</f>
        <v>0</v>
      </c>
    </row>
    <row r="38" spans="1:10" ht="90">
      <c r="A38" s="4" t="s">
        <v>43</v>
      </c>
      <c r="B38" s="41" t="s">
        <v>20</v>
      </c>
      <c r="C38" s="11" t="s">
        <v>21</v>
      </c>
      <c r="D38" s="67">
        <v>112</v>
      </c>
      <c r="E38" s="67">
        <v>0</v>
      </c>
      <c r="F38" s="13">
        <f t="shared" si="10"/>
        <v>112</v>
      </c>
      <c r="G38" s="66">
        <v>0</v>
      </c>
      <c r="H38" s="18">
        <f t="shared" si="11"/>
        <v>0</v>
      </c>
      <c r="I38" s="18">
        <f t="shared" si="12"/>
        <v>0</v>
      </c>
      <c r="J38" s="66">
        <f t="shared" ref="J38:J44" si="14">F38*G38</f>
        <v>0</v>
      </c>
    </row>
    <row r="39" spans="1:10" ht="105">
      <c r="A39" s="4" t="s">
        <v>65</v>
      </c>
      <c r="B39" s="41" t="s">
        <v>156</v>
      </c>
      <c r="C39" s="11" t="s">
        <v>21</v>
      </c>
      <c r="D39" s="67">
        <v>263.39999999999998</v>
      </c>
      <c r="E39" s="67">
        <v>0</v>
      </c>
      <c r="F39" s="13">
        <f t="shared" si="10"/>
        <v>263.39999999999998</v>
      </c>
      <c r="G39" s="66">
        <v>0</v>
      </c>
      <c r="H39" s="18">
        <f t="shared" si="11"/>
        <v>0</v>
      </c>
      <c r="I39" s="18">
        <f t="shared" si="12"/>
        <v>0</v>
      </c>
      <c r="J39" s="66">
        <f t="shared" si="14"/>
        <v>0</v>
      </c>
    </row>
    <row r="40" spans="1:10" ht="135">
      <c r="A40" s="4" t="s">
        <v>66</v>
      </c>
      <c r="B40" s="64" t="s">
        <v>157</v>
      </c>
      <c r="C40" s="11" t="s">
        <v>21</v>
      </c>
      <c r="D40" s="67">
        <f>483.2-D39</f>
        <v>219.8</v>
      </c>
      <c r="E40" s="67">
        <v>0</v>
      </c>
      <c r="F40" s="13">
        <f t="shared" si="10"/>
        <v>219.8</v>
      </c>
      <c r="G40" s="66">
        <v>0</v>
      </c>
      <c r="H40" s="18">
        <f t="shared" si="11"/>
        <v>0</v>
      </c>
      <c r="I40" s="18">
        <f t="shared" si="12"/>
        <v>0</v>
      </c>
      <c r="J40" s="66">
        <f t="shared" si="14"/>
        <v>0</v>
      </c>
    </row>
    <row r="41" spans="1:10" ht="45">
      <c r="A41" s="4" t="s">
        <v>90</v>
      </c>
      <c r="B41" s="64" t="s">
        <v>108</v>
      </c>
      <c r="C41" s="11" t="s">
        <v>109</v>
      </c>
      <c r="D41" s="13">
        <v>206.3</v>
      </c>
      <c r="E41" s="13">
        <v>0</v>
      </c>
      <c r="F41" s="13">
        <f t="shared" si="10"/>
        <v>206.3</v>
      </c>
      <c r="G41" s="66">
        <v>0</v>
      </c>
      <c r="H41" s="18">
        <f t="shared" si="11"/>
        <v>0</v>
      </c>
      <c r="I41" s="18">
        <f t="shared" si="12"/>
        <v>0</v>
      </c>
      <c r="J41" s="66">
        <f t="shared" si="14"/>
        <v>0</v>
      </c>
    </row>
    <row r="42" spans="1:10" ht="60">
      <c r="A42" s="4" t="s">
        <v>107</v>
      </c>
      <c r="B42" s="64" t="s">
        <v>111</v>
      </c>
      <c r="C42" s="11" t="s">
        <v>21</v>
      </c>
      <c r="D42" s="13">
        <v>4.3</v>
      </c>
      <c r="E42" s="13">
        <v>0</v>
      </c>
      <c r="F42" s="13">
        <f t="shared" si="10"/>
        <v>4.3</v>
      </c>
      <c r="G42" s="66">
        <v>0</v>
      </c>
      <c r="H42" s="18">
        <f t="shared" si="11"/>
        <v>0</v>
      </c>
      <c r="I42" s="18">
        <f t="shared" si="12"/>
        <v>0</v>
      </c>
      <c r="J42" s="66">
        <f t="shared" si="14"/>
        <v>0</v>
      </c>
    </row>
    <row r="43" spans="1:10" ht="30">
      <c r="A43" s="4" t="s">
        <v>110</v>
      </c>
      <c r="B43" s="64" t="s">
        <v>112</v>
      </c>
      <c r="C43" s="11" t="s">
        <v>14</v>
      </c>
      <c r="D43" s="13">
        <v>21.5</v>
      </c>
      <c r="E43" s="13">
        <v>0</v>
      </c>
      <c r="F43" s="13">
        <f t="shared" si="10"/>
        <v>21.5</v>
      </c>
      <c r="G43" s="66">
        <v>0</v>
      </c>
      <c r="H43" s="18">
        <f t="shared" si="11"/>
        <v>0</v>
      </c>
      <c r="I43" s="18">
        <f t="shared" si="12"/>
        <v>0</v>
      </c>
      <c r="J43" s="66">
        <f t="shared" si="14"/>
        <v>0</v>
      </c>
    </row>
    <row r="44" spans="1:10" ht="45">
      <c r="A44" s="4" t="s">
        <v>113</v>
      </c>
      <c r="B44" s="64" t="s">
        <v>114</v>
      </c>
      <c r="C44" s="11" t="s">
        <v>21</v>
      </c>
      <c r="D44" s="13">
        <v>42</v>
      </c>
      <c r="E44" s="13">
        <v>0</v>
      </c>
      <c r="F44" s="13">
        <f t="shared" si="10"/>
        <v>42</v>
      </c>
      <c r="G44" s="66">
        <v>0</v>
      </c>
      <c r="H44" s="18">
        <f t="shared" si="11"/>
        <v>0</v>
      </c>
      <c r="I44" s="18">
        <f t="shared" si="12"/>
        <v>0</v>
      </c>
      <c r="J44" s="66">
        <f t="shared" si="14"/>
        <v>0</v>
      </c>
    </row>
    <row r="45" spans="1:10" ht="15.75">
      <c r="A45" s="3"/>
      <c r="B45" s="65" t="s">
        <v>68</v>
      </c>
      <c r="C45" s="7"/>
      <c r="D45" s="15"/>
      <c r="E45" s="15"/>
      <c r="F45" s="15"/>
      <c r="G45" s="17"/>
      <c r="H45" s="17">
        <f>SUM(H27:H44)</f>
        <v>0</v>
      </c>
      <c r="I45" s="17">
        <f>SUM(I27:I44)</f>
        <v>0</v>
      </c>
      <c r="J45" s="17">
        <f>SUM(J27:J44)</f>
        <v>0</v>
      </c>
    </row>
    <row r="46" spans="1:10">
      <c r="A46" s="4"/>
      <c r="B46" s="12"/>
    </row>
    <row r="47" spans="1:10" ht="15.75">
      <c r="A47" s="2">
        <v>3</v>
      </c>
      <c r="B47" s="7" t="s">
        <v>23</v>
      </c>
      <c r="C47" s="8"/>
      <c r="D47" s="15"/>
      <c r="E47" s="15"/>
      <c r="F47" s="15"/>
      <c r="G47" s="17"/>
      <c r="H47" s="8"/>
      <c r="I47" s="8"/>
      <c r="J47" s="8"/>
    </row>
    <row r="48" spans="1:10" ht="75">
      <c r="A48" s="4" t="s">
        <v>44</v>
      </c>
      <c r="B48" s="41" t="s">
        <v>115</v>
      </c>
      <c r="C48" s="11" t="s">
        <v>13</v>
      </c>
      <c r="D48" s="13">
        <v>206.3</v>
      </c>
      <c r="E48" s="13">
        <v>0</v>
      </c>
      <c r="F48" s="13">
        <f t="shared" ref="F48:F58" si="15">D48+E48</f>
        <v>206.3</v>
      </c>
      <c r="G48" s="18">
        <v>0</v>
      </c>
      <c r="H48" s="18">
        <f>D48*G48</f>
        <v>0</v>
      </c>
      <c r="I48" s="18">
        <f>E48*G48</f>
        <v>0</v>
      </c>
      <c r="J48" s="18">
        <f t="shared" ref="J48:J57" si="16">F48*G48</f>
        <v>0</v>
      </c>
    </row>
    <row r="49" spans="1:10" ht="75">
      <c r="A49" s="4" t="s">
        <v>45</v>
      </c>
      <c r="B49" s="41" t="s">
        <v>116</v>
      </c>
      <c r="C49" s="11" t="s">
        <v>13</v>
      </c>
      <c r="D49" s="13">
        <v>0</v>
      </c>
      <c r="E49" s="13">
        <v>0</v>
      </c>
      <c r="F49" s="13">
        <f t="shared" si="15"/>
        <v>0</v>
      </c>
      <c r="G49" s="18">
        <v>0</v>
      </c>
      <c r="H49" s="18">
        <f t="shared" ref="H49:H62" si="17">D49*G49</f>
        <v>0</v>
      </c>
      <c r="I49" s="18">
        <f t="shared" ref="I49:I62" si="18">E49*G49</f>
        <v>0</v>
      </c>
      <c r="J49" s="18">
        <f t="shared" si="16"/>
        <v>0</v>
      </c>
    </row>
    <row r="50" spans="1:10" ht="60">
      <c r="A50" s="4" t="s">
        <v>46</v>
      </c>
      <c r="B50" s="42" t="s">
        <v>82</v>
      </c>
      <c r="C50" s="11" t="s">
        <v>15</v>
      </c>
      <c r="D50" s="13">
        <v>4</v>
      </c>
      <c r="E50" s="13">
        <v>0</v>
      </c>
      <c r="F50" s="13">
        <f t="shared" si="15"/>
        <v>4</v>
      </c>
      <c r="G50" s="18">
        <v>0</v>
      </c>
      <c r="H50" s="18">
        <f t="shared" si="17"/>
        <v>0</v>
      </c>
      <c r="I50" s="18">
        <f t="shared" si="18"/>
        <v>0</v>
      </c>
      <c r="J50" s="18">
        <f t="shared" si="16"/>
        <v>0</v>
      </c>
    </row>
    <row r="51" spans="1:10" ht="45">
      <c r="A51" s="4" t="s">
        <v>47</v>
      </c>
      <c r="B51" s="42" t="s">
        <v>83</v>
      </c>
      <c r="C51" s="11" t="s">
        <v>15</v>
      </c>
      <c r="D51" s="13">
        <v>4</v>
      </c>
      <c r="E51" s="13">
        <v>0</v>
      </c>
      <c r="F51" s="13">
        <f t="shared" si="15"/>
        <v>4</v>
      </c>
      <c r="G51" s="18">
        <v>0</v>
      </c>
      <c r="H51" s="18">
        <f t="shared" si="17"/>
        <v>0</v>
      </c>
      <c r="I51" s="18">
        <f t="shared" si="18"/>
        <v>0</v>
      </c>
      <c r="J51" s="18">
        <f t="shared" si="16"/>
        <v>0</v>
      </c>
    </row>
    <row r="52" spans="1:10" ht="45">
      <c r="A52" s="4" t="s">
        <v>48</v>
      </c>
      <c r="B52" s="42" t="s">
        <v>84</v>
      </c>
      <c r="C52" s="11" t="s">
        <v>15</v>
      </c>
      <c r="D52" s="13">
        <v>0</v>
      </c>
      <c r="E52" s="13">
        <v>0</v>
      </c>
      <c r="F52" s="13">
        <f t="shared" si="15"/>
        <v>0</v>
      </c>
      <c r="G52" s="18">
        <v>0</v>
      </c>
      <c r="H52" s="18">
        <f t="shared" si="17"/>
        <v>0</v>
      </c>
      <c r="I52" s="18">
        <f t="shared" si="18"/>
        <v>0</v>
      </c>
      <c r="J52" s="18">
        <f t="shared" si="16"/>
        <v>0</v>
      </c>
    </row>
    <row r="53" spans="1:10" ht="334.5" customHeight="1">
      <c r="A53" s="4" t="s">
        <v>49</v>
      </c>
      <c r="B53" s="42" t="s">
        <v>79</v>
      </c>
      <c r="C53" s="11" t="s">
        <v>15</v>
      </c>
      <c r="D53" s="13">
        <v>0</v>
      </c>
      <c r="E53" s="13">
        <v>0</v>
      </c>
      <c r="F53" s="13">
        <f t="shared" si="15"/>
        <v>0</v>
      </c>
      <c r="G53" s="18">
        <v>0</v>
      </c>
      <c r="H53" s="18">
        <f t="shared" si="17"/>
        <v>0</v>
      </c>
      <c r="I53" s="18">
        <f t="shared" si="18"/>
        <v>0</v>
      </c>
      <c r="J53" s="18">
        <f t="shared" si="16"/>
        <v>0</v>
      </c>
    </row>
    <row r="54" spans="1:10" ht="301.5" customHeight="1">
      <c r="A54" s="4" t="s">
        <v>50</v>
      </c>
      <c r="B54" s="42" t="s">
        <v>78</v>
      </c>
      <c r="C54" s="11" t="s">
        <v>15</v>
      </c>
      <c r="D54" s="13">
        <v>1</v>
      </c>
      <c r="E54" s="13">
        <v>0</v>
      </c>
      <c r="F54" s="13">
        <f t="shared" si="15"/>
        <v>1</v>
      </c>
      <c r="G54" s="66">
        <v>0</v>
      </c>
      <c r="H54" s="18">
        <f t="shared" si="17"/>
        <v>0</v>
      </c>
      <c r="I54" s="18">
        <f t="shared" si="18"/>
        <v>0</v>
      </c>
      <c r="J54" s="66">
        <f t="shared" si="16"/>
        <v>0</v>
      </c>
    </row>
    <row r="55" spans="1:10" ht="305.25" customHeight="1">
      <c r="A55" s="4" t="s">
        <v>51</v>
      </c>
      <c r="B55" s="42" t="s">
        <v>76</v>
      </c>
      <c r="C55" s="11" t="s">
        <v>13</v>
      </c>
      <c r="D55" s="13">
        <v>206.3</v>
      </c>
      <c r="E55" s="13">
        <v>0</v>
      </c>
      <c r="F55" s="13">
        <f t="shared" si="15"/>
        <v>206.3</v>
      </c>
      <c r="G55" s="66">
        <v>0</v>
      </c>
      <c r="H55" s="18">
        <f t="shared" si="17"/>
        <v>0</v>
      </c>
      <c r="I55" s="18">
        <f t="shared" si="18"/>
        <v>0</v>
      </c>
      <c r="J55" s="66">
        <f t="shared" si="16"/>
        <v>0</v>
      </c>
    </row>
    <row r="56" spans="1:10" ht="285">
      <c r="A56" s="4" t="s">
        <v>72</v>
      </c>
      <c r="B56" s="42" t="s">
        <v>77</v>
      </c>
      <c r="C56" s="11" t="s">
        <v>13</v>
      </c>
      <c r="D56" s="13">
        <v>0</v>
      </c>
      <c r="E56" s="13">
        <v>0</v>
      </c>
      <c r="F56" s="13">
        <f t="shared" si="15"/>
        <v>0</v>
      </c>
      <c r="G56" s="66">
        <v>0</v>
      </c>
      <c r="H56" s="18">
        <f t="shared" si="17"/>
        <v>0</v>
      </c>
      <c r="I56" s="18">
        <f t="shared" si="18"/>
        <v>0</v>
      </c>
      <c r="J56" s="66">
        <f t="shared" si="16"/>
        <v>0</v>
      </c>
    </row>
    <row r="57" spans="1:10" ht="63" customHeight="1">
      <c r="A57" s="4" t="s">
        <v>87</v>
      </c>
      <c r="B57" s="42" t="s">
        <v>70</v>
      </c>
      <c r="C57" s="11" t="s">
        <v>15</v>
      </c>
      <c r="D57" s="13">
        <v>8</v>
      </c>
      <c r="E57" s="13">
        <v>0</v>
      </c>
      <c r="F57" s="13">
        <f t="shared" si="15"/>
        <v>8</v>
      </c>
      <c r="G57" s="18">
        <v>0</v>
      </c>
      <c r="H57" s="18">
        <f t="shared" si="17"/>
        <v>0</v>
      </c>
      <c r="I57" s="18">
        <f t="shared" si="18"/>
        <v>0</v>
      </c>
      <c r="J57" s="18">
        <f t="shared" si="16"/>
        <v>0</v>
      </c>
    </row>
    <row r="58" spans="1:10" ht="45">
      <c r="A58" s="4" t="s">
        <v>88</v>
      </c>
      <c r="B58" s="42" t="s">
        <v>190</v>
      </c>
      <c r="C58" s="11" t="s">
        <v>59</v>
      </c>
      <c r="D58" s="13">
        <v>5</v>
      </c>
      <c r="E58" s="13">
        <v>0</v>
      </c>
      <c r="F58" s="13">
        <f t="shared" si="15"/>
        <v>5</v>
      </c>
      <c r="G58" s="18">
        <v>0</v>
      </c>
      <c r="H58" s="18">
        <f t="shared" si="17"/>
        <v>0</v>
      </c>
      <c r="I58" s="18">
        <f t="shared" si="18"/>
        <v>0</v>
      </c>
      <c r="J58" s="18">
        <f>F58*G58</f>
        <v>0</v>
      </c>
    </row>
    <row r="59" spans="1:10" ht="165">
      <c r="A59" s="4"/>
      <c r="B59" s="42" t="s">
        <v>85</v>
      </c>
      <c r="C59" s="11"/>
      <c r="H59" s="18"/>
      <c r="I59" s="18"/>
      <c r="J59" s="18"/>
    </row>
    <row r="60" spans="1:10" ht="46.5" customHeight="1">
      <c r="A60" s="4" t="s">
        <v>91</v>
      </c>
      <c r="B60" s="42" t="s">
        <v>73</v>
      </c>
      <c r="C60" s="11" t="s">
        <v>12</v>
      </c>
      <c r="D60" s="13">
        <v>1</v>
      </c>
      <c r="E60" s="13">
        <v>0</v>
      </c>
      <c r="F60" s="13">
        <f t="shared" ref="F60:F62" si="19">D60+E60</f>
        <v>1</v>
      </c>
      <c r="G60" s="18">
        <v>0</v>
      </c>
      <c r="H60" s="18">
        <f t="shared" si="17"/>
        <v>0</v>
      </c>
      <c r="I60" s="18">
        <f t="shared" si="18"/>
        <v>0</v>
      </c>
      <c r="J60" s="18">
        <f t="shared" ref="J60:J62" si="20">F60*G60</f>
        <v>0</v>
      </c>
    </row>
    <row r="61" spans="1:10" ht="30">
      <c r="A61" s="4" t="s">
        <v>136</v>
      </c>
      <c r="B61" s="42" t="s">
        <v>74</v>
      </c>
      <c r="C61" s="11" t="s">
        <v>12</v>
      </c>
      <c r="D61" s="13">
        <v>0</v>
      </c>
      <c r="E61" s="13">
        <v>0</v>
      </c>
      <c r="F61" s="13">
        <f t="shared" si="19"/>
        <v>0</v>
      </c>
      <c r="G61" s="18">
        <v>0</v>
      </c>
      <c r="H61" s="18">
        <f t="shared" si="17"/>
        <v>0</v>
      </c>
      <c r="I61" s="18">
        <f t="shared" si="18"/>
        <v>0</v>
      </c>
      <c r="J61" s="18">
        <f t="shared" si="20"/>
        <v>0</v>
      </c>
    </row>
    <row r="62" spans="1:10" ht="30">
      <c r="A62" s="4" t="s">
        <v>137</v>
      </c>
      <c r="B62" s="42" t="s">
        <v>75</v>
      </c>
      <c r="C62" s="11" t="s">
        <v>12</v>
      </c>
      <c r="D62" s="13">
        <v>4</v>
      </c>
      <c r="E62" s="13">
        <v>0</v>
      </c>
      <c r="F62" s="13">
        <f t="shared" si="19"/>
        <v>4</v>
      </c>
      <c r="G62" s="18">
        <v>0</v>
      </c>
      <c r="H62" s="18">
        <f t="shared" si="17"/>
        <v>0</v>
      </c>
      <c r="I62" s="18">
        <f t="shared" si="18"/>
        <v>0</v>
      </c>
      <c r="J62" s="18">
        <f t="shared" si="20"/>
        <v>0</v>
      </c>
    </row>
    <row r="63" spans="1:10" ht="75">
      <c r="A63" s="4" t="s">
        <v>176</v>
      </c>
      <c r="B63" s="42" t="s">
        <v>181</v>
      </c>
      <c r="C63" s="11" t="s">
        <v>13</v>
      </c>
      <c r="D63" s="13">
        <v>29.5</v>
      </c>
      <c r="E63" s="13">
        <v>0</v>
      </c>
      <c r="F63" s="13">
        <f t="shared" ref="F63:F64" si="21">D63+E63</f>
        <v>29.5</v>
      </c>
      <c r="G63" s="18">
        <v>0</v>
      </c>
      <c r="H63" s="18">
        <f t="shared" ref="H63:H64" si="22">D63*G63</f>
        <v>0</v>
      </c>
      <c r="I63" s="18">
        <f t="shared" ref="I63:I64" si="23">E63*G63</f>
        <v>0</v>
      </c>
      <c r="J63" s="18">
        <f t="shared" ref="J63:J64" si="24">F63*G63</f>
        <v>0</v>
      </c>
    </row>
    <row r="64" spans="1:10" ht="60">
      <c r="A64" s="4" t="s">
        <v>188</v>
      </c>
      <c r="B64" s="42" t="s">
        <v>187</v>
      </c>
      <c r="C64" s="11" t="s">
        <v>59</v>
      </c>
      <c r="D64" s="13">
        <v>1</v>
      </c>
      <c r="E64" s="13">
        <v>0</v>
      </c>
      <c r="F64" s="13">
        <f t="shared" si="21"/>
        <v>1</v>
      </c>
      <c r="G64" s="18">
        <v>0</v>
      </c>
      <c r="H64" s="18">
        <f t="shared" si="22"/>
        <v>0</v>
      </c>
      <c r="I64" s="18">
        <f t="shared" si="23"/>
        <v>0</v>
      </c>
      <c r="J64" s="18">
        <f t="shared" si="24"/>
        <v>0</v>
      </c>
    </row>
    <row r="65" spans="1:10" ht="15.75">
      <c r="A65" s="1"/>
      <c r="B65" s="7" t="s">
        <v>24</v>
      </c>
      <c r="C65" s="10"/>
      <c r="D65" s="14"/>
      <c r="E65" s="14"/>
      <c r="F65" s="14"/>
      <c r="G65" s="19"/>
      <c r="H65" s="19">
        <f>SUM(H48:H64)</f>
        <v>0</v>
      </c>
      <c r="I65" s="19">
        <f>SUM(I48:I64)</f>
        <v>0</v>
      </c>
      <c r="J65" s="19">
        <f>SUM(J48:J64)</f>
        <v>0</v>
      </c>
    </row>
    <row r="66" spans="1:10" ht="15.75">
      <c r="A66" s="35"/>
      <c r="B66" s="36"/>
      <c r="C66" s="37"/>
      <c r="D66" s="38"/>
      <c r="E66" s="38"/>
      <c r="F66" s="38"/>
      <c r="G66" s="39"/>
      <c r="H66" s="39"/>
      <c r="I66" s="39"/>
      <c r="J66" s="39"/>
    </row>
    <row r="67" spans="1:10" ht="15.75">
      <c r="A67" s="2" t="s">
        <v>56</v>
      </c>
      <c r="B67" s="7" t="s">
        <v>25</v>
      </c>
      <c r="C67" s="7"/>
      <c r="D67" s="15"/>
      <c r="E67" s="15"/>
      <c r="F67" s="15"/>
      <c r="G67" s="17"/>
      <c r="H67" s="8"/>
      <c r="I67" s="8"/>
      <c r="J67" s="8"/>
    </row>
    <row r="68" spans="1:10" ht="45">
      <c r="A68" s="4" t="s">
        <v>52</v>
      </c>
      <c r="B68" s="45" t="s">
        <v>159</v>
      </c>
      <c r="C68" s="11" t="s">
        <v>22</v>
      </c>
      <c r="D68" s="13">
        <v>0</v>
      </c>
      <c r="E68" s="13">
        <v>8</v>
      </c>
      <c r="F68" s="13">
        <f t="shared" ref="F68:F75" si="25">D68+E68</f>
        <v>8</v>
      </c>
      <c r="G68" s="18">
        <v>0</v>
      </c>
      <c r="H68" s="18">
        <f>D68*G68</f>
        <v>0</v>
      </c>
      <c r="I68" s="18">
        <f>E68*G68</f>
        <v>0</v>
      </c>
      <c r="J68" s="18">
        <f>F68*G68</f>
        <v>0</v>
      </c>
    </row>
    <row r="69" spans="1:10">
      <c r="A69" s="4" t="s">
        <v>81</v>
      </c>
      <c r="B69" s="45" t="s">
        <v>119</v>
      </c>
      <c r="C69" s="11" t="s">
        <v>22</v>
      </c>
      <c r="D69" s="13">
        <v>0</v>
      </c>
      <c r="E69" s="13">
        <v>2</v>
      </c>
      <c r="F69" s="13">
        <f t="shared" si="25"/>
        <v>2</v>
      </c>
      <c r="G69" s="18">
        <v>0</v>
      </c>
      <c r="H69" s="18">
        <f t="shared" ref="H69:H75" si="26">D69*G69</f>
        <v>0</v>
      </c>
      <c r="I69" s="18">
        <f t="shared" ref="I69:I75" si="27">E69*G69</f>
        <v>0</v>
      </c>
      <c r="J69" s="18">
        <f t="shared" ref="J69:J74" si="28">F69*G69</f>
        <v>0</v>
      </c>
    </row>
    <row r="70" spans="1:10">
      <c r="A70" s="4" t="s">
        <v>92</v>
      </c>
      <c r="B70" s="45" t="s">
        <v>26</v>
      </c>
      <c r="C70" s="11" t="s">
        <v>22</v>
      </c>
      <c r="D70" s="13">
        <v>0</v>
      </c>
      <c r="E70" s="13">
        <v>1</v>
      </c>
      <c r="F70" s="13">
        <f t="shared" si="25"/>
        <v>1</v>
      </c>
      <c r="G70" s="18">
        <v>0</v>
      </c>
      <c r="H70" s="18">
        <f t="shared" si="26"/>
        <v>0</v>
      </c>
      <c r="I70" s="18">
        <f t="shared" si="27"/>
        <v>0</v>
      </c>
      <c r="J70" s="18">
        <f t="shared" si="28"/>
        <v>0</v>
      </c>
    </row>
    <row r="71" spans="1:10" ht="60">
      <c r="A71" s="4" t="s">
        <v>93</v>
      </c>
      <c r="B71" s="45" t="s">
        <v>122</v>
      </c>
      <c r="C71" s="11" t="s">
        <v>59</v>
      </c>
      <c r="D71" s="13">
        <v>0</v>
      </c>
      <c r="E71" s="13">
        <v>0</v>
      </c>
      <c r="F71" s="13">
        <f t="shared" si="25"/>
        <v>0</v>
      </c>
      <c r="G71" s="18">
        <v>0</v>
      </c>
      <c r="H71" s="18">
        <f t="shared" si="26"/>
        <v>0</v>
      </c>
      <c r="I71" s="18">
        <f t="shared" si="27"/>
        <v>0</v>
      </c>
      <c r="J71" s="40" t="s">
        <v>175</v>
      </c>
    </row>
    <row r="72" spans="1:10" ht="30">
      <c r="A72" s="4" t="s">
        <v>94</v>
      </c>
      <c r="B72" s="45" t="s">
        <v>121</v>
      </c>
      <c r="C72" s="11" t="s">
        <v>13</v>
      </c>
      <c r="D72" s="13">
        <v>206.3</v>
      </c>
      <c r="E72" s="13">
        <v>0</v>
      </c>
      <c r="F72" s="13">
        <f t="shared" si="25"/>
        <v>206.3</v>
      </c>
      <c r="G72" s="18">
        <v>0</v>
      </c>
      <c r="H72" s="18">
        <f t="shared" si="26"/>
        <v>0</v>
      </c>
      <c r="I72" s="18">
        <f t="shared" si="27"/>
        <v>0</v>
      </c>
      <c r="J72" s="18">
        <f t="shared" si="28"/>
        <v>0</v>
      </c>
    </row>
    <row r="73" spans="1:10" ht="60">
      <c r="A73" s="4" t="s">
        <v>95</v>
      </c>
      <c r="B73" s="45" t="s">
        <v>86</v>
      </c>
      <c r="C73" s="11" t="s">
        <v>13</v>
      </c>
      <c r="D73" s="13">
        <v>206.3</v>
      </c>
      <c r="E73" s="13">
        <v>0</v>
      </c>
      <c r="F73" s="13">
        <f t="shared" si="25"/>
        <v>206.3</v>
      </c>
      <c r="G73" s="18">
        <v>0</v>
      </c>
      <c r="H73" s="18">
        <f t="shared" si="26"/>
        <v>0</v>
      </c>
      <c r="I73" s="18">
        <f t="shared" si="27"/>
        <v>0</v>
      </c>
      <c r="J73" s="18">
        <f t="shared" si="28"/>
        <v>0</v>
      </c>
    </row>
    <row r="74" spans="1:10" ht="60">
      <c r="A74" s="4" t="s">
        <v>120</v>
      </c>
      <c r="B74" s="45" t="s">
        <v>71</v>
      </c>
      <c r="C74" s="11" t="s">
        <v>15</v>
      </c>
      <c r="D74" s="13">
        <v>9</v>
      </c>
      <c r="E74" s="13">
        <v>0</v>
      </c>
      <c r="F74" s="13">
        <f t="shared" si="25"/>
        <v>9</v>
      </c>
      <c r="G74" s="18">
        <v>0</v>
      </c>
      <c r="H74" s="18">
        <f t="shared" si="26"/>
        <v>0</v>
      </c>
      <c r="I74" s="18">
        <f t="shared" si="27"/>
        <v>0</v>
      </c>
      <c r="J74" s="18">
        <f t="shared" si="28"/>
        <v>0</v>
      </c>
    </row>
    <row r="75" spans="1:10" ht="45">
      <c r="A75" s="4" t="s">
        <v>123</v>
      </c>
      <c r="B75" s="45" t="s">
        <v>63</v>
      </c>
      <c r="C75" s="11" t="s">
        <v>59</v>
      </c>
      <c r="D75" s="13">
        <v>0</v>
      </c>
      <c r="E75" s="13">
        <v>0</v>
      </c>
      <c r="F75" s="13">
        <f t="shared" si="25"/>
        <v>0</v>
      </c>
      <c r="G75" s="18">
        <v>0</v>
      </c>
      <c r="H75" s="18">
        <f t="shared" si="26"/>
        <v>0</v>
      </c>
      <c r="I75" s="18">
        <f t="shared" si="27"/>
        <v>0</v>
      </c>
      <c r="J75" s="40" t="s">
        <v>175</v>
      </c>
    </row>
    <row r="76" spans="1:10" ht="15.75">
      <c r="A76" s="2"/>
      <c r="B76" s="7" t="s">
        <v>27</v>
      </c>
      <c r="C76" s="46"/>
      <c r="D76" s="47"/>
      <c r="E76" s="47"/>
      <c r="F76" s="47"/>
      <c r="G76" s="48"/>
      <c r="H76" s="19">
        <f>SUM(H68:H75)</f>
        <v>0</v>
      </c>
      <c r="I76" s="19">
        <f>SUM(I68:I75)</f>
        <v>0</v>
      </c>
      <c r="J76" s="19">
        <f>SUM(J68:J75)</f>
        <v>0</v>
      </c>
    </row>
    <row r="77" spans="1:10">
      <c r="A77" s="44"/>
      <c r="B77" s="12"/>
    </row>
    <row r="78" spans="1:10" ht="15.75">
      <c r="A78" s="2" t="s">
        <v>96</v>
      </c>
      <c r="B78" s="7" t="s">
        <v>28</v>
      </c>
      <c r="C78" s="7"/>
      <c r="D78" s="15"/>
      <c r="E78" s="15"/>
      <c r="F78" s="15"/>
      <c r="G78" s="17"/>
      <c r="H78" s="8"/>
      <c r="I78" s="8"/>
      <c r="J78" s="8"/>
    </row>
    <row r="79" spans="1:10">
      <c r="A79" s="4" t="s">
        <v>53</v>
      </c>
      <c r="B79" s="45" t="s">
        <v>80</v>
      </c>
      <c r="C79" s="11" t="s">
        <v>59</v>
      </c>
      <c r="D79" s="13">
        <v>1</v>
      </c>
      <c r="E79" s="13">
        <v>0</v>
      </c>
      <c r="F79" s="13">
        <f t="shared" ref="F79:F80" si="29">D79+E79</f>
        <v>1</v>
      </c>
      <c r="G79" s="18">
        <v>0</v>
      </c>
      <c r="H79" s="18">
        <f t="shared" ref="H79:H80" si="30">D79*G79</f>
        <v>0</v>
      </c>
      <c r="I79" s="18">
        <f t="shared" ref="I79:I80" si="31">E79*G79</f>
        <v>0</v>
      </c>
      <c r="J79" s="18">
        <f>G79*F79</f>
        <v>0</v>
      </c>
    </row>
    <row r="80" spans="1:10">
      <c r="A80" s="4" t="s">
        <v>54</v>
      </c>
      <c r="B80" s="45" t="s">
        <v>64</v>
      </c>
      <c r="C80" s="11" t="s">
        <v>22</v>
      </c>
      <c r="D80" s="13">
        <v>0</v>
      </c>
      <c r="E80" s="13">
        <v>1</v>
      </c>
      <c r="F80" s="13">
        <f t="shared" si="29"/>
        <v>1</v>
      </c>
      <c r="G80" s="18">
        <v>0</v>
      </c>
      <c r="H80" s="18">
        <f t="shared" si="30"/>
        <v>0</v>
      </c>
      <c r="I80" s="18">
        <f t="shared" si="31"/>
        <v>0</v>
      </c>
      <c r="J80" s="18">
        <f>G80*F80</f>
        <v>0</v>
      </c>
    </row>
    <row r="81" spans="1:11" ht="15.75">
      <c r="A81" s="49"/>
      <c r="B81" s="7" t="s">
        <v>29</v>
      </c>
      <c r="C81" s="50"/>
      <c r="D81" s="47"/>
      <c r="E81" s="47"/>
      <c r="F81" s="47"/>
      <c r="G81" s="48"/>
      <c r="H81" s="19">
        <f>SUM(H79:H80)</f>
        <v>0</v>
      </c>
      <c r="I81" s="19">
        <f>SUM(I79:I80)</f>
        <v>0</v>
      </c>
      <c r="J81" s="19">
        <f>SUM(J79:J80)</f>
        <v>0</v>
      </c>
    </row>
    <row r="82" spans="1:11">
      <c r="A82" s="44"/>
      <c r="B82" s="12"/>
      <c r="C82" s="11"/>
    </row>
    <row r="83" spans="1:11" ht="15.75">
      <c r="A83" s="2" t="s">
        <v>97</v>
      </c>
      <c r="B83" s="7" t="s">
        <v>30</v>
      </c>
      <c r="C83" s="8"/>
      <c r="D83" s="15"/>
      <c r="E83" s="15"/>
      <c r="F83" s="15"/>
      <c r="G83" s="17"/>
      <c r="H83" s="8"/>
      <c r="I83" s="8"/>
      <c r="J83" s="8"/>
    </row>
    <row r="84" spans="1:11" ht="30">
      <c r="A84" s="4" t="s">
        <v>55</v>
      </c>
      <c r="B84" s="45" t="s">
        <v>124</v>
      </c>
      <c r="C84" s="11" t="s">
        <v>125</v>
      </c>
      <c r="D84" s="13">
        <v>10</v>
      </c>
      <c r="E84" s="13">
        <v>0</v>
      </c>
      <c r="F84" s="13">
        <f t="shared" ref="F84" si="32">D84+E84</f>
        <v>10</v>
      </c>
      <c r="H84" s="23">
        <f>(H81+H76+H65+H45+H24)*0.1</f>
        <v>0</v>
      </c>
      <c r="I84" s="23">
        <f>(I81+I76+I65+I45+I24)*0.1</f>
        <v>0</v>
      </c>
      <c r="J84" s="23">
        <f>(J81+J76+J65+J45+J24)*0.1</f>
        <v>0</v>
      </c>
      <c r="K84" s="16"/>
    </row>
    <row r="85" spans="1:11">
      <c r="A85" s="44"/>
      <c r="B85" s="12"/>
      <c r="C85" s="11"/>
    </row>
    <row r="86" spans="1:11" ht="30">
      <c r="A86" s="51"/>
      <c r="B86" s="21"/>
      <c r="C86" s="52"/>
      <c r="D86" s="53"/>
      <c r="E86" s="53"/>
      <c r="F86" s="53"/>
      <c r="G86" s="43"/>
      <c r="H86" s="70" t="s">
        <v>163</v>
      </c>
      <c r="I86" s="70" t="s">
        <v>164</v>
      </c>
      <c r="J86" s="22" t="s">
        <v>58</v>
      </c>
      <c r="K86" s="16"/>
    </row>
    <row r="87" spans="1:11" ht="15.75">
      <c r="A87" s="51"/>
      <c r="B87" s="21" t="s">
        <v>31</v>
      </c>
      <c r="C87" s="52"/>
      <c r="D87" s="53"/>
      <c r="E87" s="53"/>
      <c r="F87" s="53"/>
      <c r="G87" s="43"/>
      <c r="H87" s="22">
        <f>H81+H76+H65+H45+H24+H84</f>
        <v>0</v>
      </c>
      <c r="I87" s="22">
        <f>I81+I76+I65+I45+I24+I84</f>
        <v>0</v>
      </c>
      <c r="J87" s="22">
        <f>J81+J76+J65+J45+J24+J84</f>
        <v>0</v>
      </c>
      <c r="K87" s="16"/>
    </row>
    <row r="96" spans="1:11">
      <c r="A96" s="4"/>
      <c r="B96" s="41"/>
      <c r="C96" s="11"/>
      <c r="H96" s="18"/>
      <c r="I96" s="18"/>
      <c r="J96" s="18"/>
    </row>
    <row r="97" spans="1:10" ht="47.25" customHeight="1">
      <c r="A97" s="4"/>
      <c r="B97" s="41"/>
      <c r="C97" s="11"/>
      <c r="H97" s="18"/>
      <c r="I97" s="18"/>
      <c r="J97" s="18"/>
    </row>
  </sheetData>
  <mergeCells count="2">
    <mergeCell ref="A1:J2"/>
    <mergeCell ref="A7:J7"/>
  </mergeCells>
  <pageMargins left="0.7" right="0.7" top="0.75" bottom="0.75" header="0.3" footer="0.3"/>
  <pageSetup paperSize="9" scale="54" orientation="portrait" r:id="rId1"/>
  <rowBreaks count="1" manualBreakCount="1">
    <brk id="5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F23F1-100A-46CE-B9FF-A94BD6834800}">
  <dimension ref="A1:K95"/>
  <sheetViews>
    <sheetView view="pageBreakPreview" topLeftCell="A2" zoomScaleNormal="100" zoomScaleSheetLayoutView="100" workbookViewId="0">
      <selection activeCell="E17" sqref="E17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184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4</v>
      </c>
      <c r="E14" s="13">
        <v>0</v>
      </c>
      <c r="F14" s="13">
        <f t="shared" si="0"/>
        <v>4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62.6</v>
      </c>
      <c r="E15" s="13">
        <v>0</v>
      </c>
      <c r="F15" s="13">
        <f t="shared" si="0"/>
        <v>62.6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2</v>
      </c>
      <c r="E20" s="13">
        <v>0</v>
      </c>
      <c r="F20" s="13">
        <f t="shared" si="0"/>
        <v>2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2</v>
      </c>
      <c r="E22" s="13">
        <v>0</v>
      </c>
      <c r="F22" s="13">
        <f t="shared" si="0"/>
        <v>2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7.6</v>
      </c>
      <c r="E26" s="68">
        <v>0</v>
      </c>
      <c r="F26" s="13">
        <f t="shared" ref="F26" si="4">D26+E26</f>
        <v>7.6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101</v>
      </c>
      <c r="E29" s="68">
        <v>0</v>
      </c>
      <c r="F29" s="13">
        <f t="shared" ref="F29:F30" si="5">D29+E29</f>
        <v>101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11.8</v>
      </c>
      <c r="E30" s="29">
        <v>0</v>
      </c>
      <c r="F30" s="13">
        <f t="shared" si="5"/>
        <v>11.8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194.4</v>
      </c>
      <c r="E32" s="68">
        <v>0</v>
      </c>
      <c r="F32" s="13">
        <f t="shared" ref="F32:F43" si="6">D32+E32</f>
        <v>194.4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158</v>
      </c>
      <c r="E33" s="13">
        <v>0</v>
      </c>
      <c r="F33" s="13">
        <f t="shared" si="6"/>
        <v>158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54.4</v>
      </c>
      <c r="E34" s="13">
        <v>0</v>
      </c>
      <c r="F34" s="13">
        <f t="shared" si="6"/>
        <v>54.4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7.4</v>
      </c>
      <c r="E35" s="67">
        <v>0</v>
      </c>
      <c r="F35" s="13">
        <f t="shared" si="6"/>
        <v>7.4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1</v>
      </c>
      <c r="E36" s="13">
        <v>0</v>
      </c>
      <c r="F36" s="13">
        <f t="shared" si="6"/>
        <v>1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36</v>
      </c>
      <c r="E37" s="67">
        <v>0</v>
      </c>
      <c r="F37" s="13">
        <f t="shared" si="6"/>
        <v>36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59.5</v>
      </c>
      <c r="E38" s="67">
        <v>0</v>
      </c>
      <c r="F38" s="13">
        <f t="shared" si="6"/>
        <v>59.5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69.400000000000006</v>
      </c>
      <c r="E39" s="67">
        <v>0</v>
      </c>
      <c r="F39" s="13">
        <f t="shared" si="6"/>
        <v>69.400000000000006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62.6</v>
      </c>
      <c r="E40" s="13">
        <v>0</v>
      </c>
      <c r="F40" s="13">
        <f t="shared" si="6"/>
        <v>62.6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4.5</v>
      </c>
      <c r="E41" s="13">
        <v>0</v>
      </c>
      <c r="F41" s="13">
        <f t="shared" si="6"/>
        <v>4.5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31.5</v>
      </c>
      <c r="E42" s="13">
        <v>0</v>
      </c>
      <c r="F42" s="13">
        <f t="shared" si="6"/>
        <v>31.5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137.5</v>
      </c>
      <c r="E43" s="13">
        <v>0</v>
      </c>
      <c r="F43" s="13">
        <f t="shared" si="6"/>
        <v>137.5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62.6</v>
      </c>
      <c r="E47" s="13">
        <v>0</v>
      </c>
      <c r="F47" s="13">
        <f t="shared" ref="F47:F57" si="11">D47+E47</f>
        <v>62.6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1" si="13">D48*G48</f>
        <v>0</v>
      </c>
      <c r="I48" s="18">
        <f t="shared" ref="I48:I61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3</v>
      </c>
      <c r="E49" s="13">
        <v>0</v>
      </c>
      <c r="F49" s="13">
        <f t="shared" si="11"/>
        <v>3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6</v>
      </c>
      <c r="E53" s="13">
        <v>0</v>
      </c>
      <c r="F53" s="13">
        <f t="shared" si="11"/>
        <v>6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49.8</v>
      </c>
      <c r="E54" s="13">
        <v>0</v>
      </c>
      <c r="F54" s="13">
        <f t="shared" si="11"/>
        <v>49.8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3</v>
      </c>
      <c r="E56" s="13">
        <v>0</v>
      </c>
      <c r="F56" s="13">
        <f t="shared" si="11"/>
        <v>3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191</v>
      </c>
      <c r="C57" s="11" t="s">
        <v>59</v>
      </c>
      <c r="D57" s="13">
        <v>3</v>
      </c>
      <c r="E57" s="13">
        <v>0</v>
      </c>
      <c r="F57" s="13">
        <f t="shared" si="11"/>
        <v>3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1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1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60">
      <c r="A62" s="4" t="s">
        <v>176</v>
      </c>
      <c r="B62" s="42" t="s">
        <v>187</v>
      </c>
      <c r="C62" s="11" t="s">
        <v>59</v>
      </c>
      <c r="D62" s="13">
        <v>1</v>
      </c>
      <c r="E62" s="13">
        <v>0</v>
      </c>
      <c r="F62" s="13">
        <f t="shared" ref="F62" si="17">D62+E62</f>
        <v>1</v>
      </c>
      <c r="G62" s="18">
        <v>0</v>
      </c>
      <c r="H62" s="18">
        <f t="shared" ref="H62" si="18">D62*G62</f>
        <v>0</v>
      </c>
      <c r="I62" s="18">
        <f t="shared" ref="I62" si="19">E62*G62</f>
        <v>0</v>
      </c>
      <c r="J62" s="18">
        <f t="shared" ref="J62" si="20">F62*G62</f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4</v>
      </c>
      <c r="F66" s="13">
        <f t="shared" ref="F66:F73" si="21">D66+E66</f>
        <v>4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1</v>
      </c>
      <c r="F67" s="13">
        <f t="shared" si="21"/>
        <v>1</v>
      </c>
      <c r="G67" s="18">
        <v>0</v>
      </c>
      <c r="H67" s="18">
        <f t="shared" ref="H67:H73" si="22">D67*G67</f>
        <v>0</v>
      </c>
      <c r="I67" s="18">
        <f t="shared" ref="I67:I73" si="23">E67*G67</f>
        <v>0</v>
      </c>
      <c r="J67" s="18">
        <f t="shared" ref="J67:J72" si="24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21"/>
        <v>1</v>
      </c>
      <c r="G68" s="18">
        <v>0</v>
      </c>
      <c r="H68" s="18">
        <f t="shared" si="22"/>
        <v>0</v>
      </c>
      <c r="I68" s="18">
        <f t="shared" si="23"/>
        <v>0</v>
      </c>
      <c r="J68" s="18">
        <f t="shared" si="24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21"/>
        <v>0</v>
      </c>
      <c r="G69" s="18">
        <v>0</v>
      </c>
      <c r="H69" s="18">
        <f t="shared" si="22"/>
        <v>0</v>
      </c>
      <c r="I69" s="18">
        <f t="shared" si="23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62.6</v>
      </c>
      <c r="E70" s="13">
        <v>0</v>
      </c>
      <c r="F70" s="13">
        <f t="shared" si="21"/>
        <v>62.6</v>
      </c>
      <c r="G70" s="18">
        <v>0</v>
      </c>
      <c r="H70" s="18">
        <f t="shared" si="22"/>
        <v>0</v>
      </c>
      <c r="I70" s="18">
        <f t="shared" si="23"/>
        <v>0</v>
      </c>
      <c r="J70" s="18">
        <f t="shared" si="24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62.6</v>
      </c>
      <c r="E71" s="13">
        <v>0</v>
      </c>
      <c r="F71" s="13">
        <f t="shared" si="21"/>
        <v>62.6</v>
      </c>
      <c r="G71" s="18">
        <v>0</v>
      </c>
      <c r="H71" s="18">
        <f t="shared" si="22"/>
        <v>0</v>
      </c>
      <c r="I71" s="18">
        <f t="shared" si="23"/>
        <v>0</v>
      </c>
      <c r="J71" s="18">
        <f t="shared" si="24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3</v>
      </c>
      <c r="E72" s="13">
        <v>0</v>
      </c>
      <c r="F72" s="13">
        <f t="shared" si="21"/>
        <v>3</v>
      </c>
      <c r="G72" s="18">
        <v>0</v>
      </c>
      <c r="H72" s="18">
        <f t="shared" si="22"/>
        <v>0</v>
      </c>
      <c r="I72" s="18">
        <f t="shared" si="23"/>
        <v>0</v>
      </c>
      <c r="J72" s="18">
        <f t="shared" si="24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21"/>
        <v>0</v>
      </c>
      <c r="G73" s="18">
        <v>0</v>
      </c>
      <c r="H73" s="18">
        <f t="shared" si="22"/>
        <v>0</v>
      </c>
      <c r="I73" s="18">
        <f t="shared" si="23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5">D77+E77</f>
        <v>1</v>
      </c>
      <c r="G77" s="18">
        <v>0</v>
      </c>
      <c r="H77" s="18">
        <f t="shared" ref="H77:H78" si="26">D77*G77</f>
        <v>0</v>
      </c>
      <c r="I77" s="18">
        <f t="shared" ref="I77:I78" si="27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5"/>
        <v>1</v>
      </c>
      <c r="G78" s="18">
        <v>0</v>
      </c>
      <c r="H78" s="18">
        <f t="shared" si="26"/>
        <v>0</v>
      </c>
      <c r="I78" s="18">
        <f t="shared" si="27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8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98C08-D718-495A-818F-FCCC3BAA956C}">
  <dimension ref="A1:K95"/>
  <sheetViews>
    <sheetView view="pageBreakPreview" topLeftCell="A2" zoomScaleNormal="100" zoomScaleSheetLayoutView="100" workbookViewId="0">
      <selection activeCell="E17" sqref="E17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185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13</v>
      </c>
      <c r="E14" s="13">
        <v>0</v>
      </c>
      <c r="F14" s="13">
        <f t="shared" si="0"/>
        <v>13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310.5</v>
      </c>
      <c r="E15" s="13">
        <v>0</v>
      </c>
      <c r="F15" s="13">
        <f t="shared" si="0"/>
        <v>310.5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11</v>
      </c>
      <c r="E20" s="13">
        <v>0</v>
      </c>
      <c r="F20" s="13">
        <f t="shared" si="0"/>
        <v>11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23.3</v>
      </c>
      <c r="E21" s="13">
        <v>0</v>
      </c>
      <c r="F21" s="13">
        <f t="shared" si="0"/>
        <v>23.3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</v>
      </c>
      <c r="E22" s="13">
        <v>0</v>
      </c>
      <c r="F22" s="13">
        <f t="shared" si="0"/>
        <v>1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18.899999999999999</v>
      </c>
      <c r="E26" s="68">
        <v>0</v>
      </c>
      <c r="F26" s="13">
        <f t="shared" ref="F26" si="4">D26+E26</f>
        <v>18.899999999999999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531.6</v>
      </c>
      <c r="E29" s="68">
        <v>0</v>
      </c>
      <c r="F29" s="13">
        <f t="shared" ref="F29:F30" si="5">D29+E29</f>
        <v>531.6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118.3</v>
      </c>
      <c r="E30" s="29">
        <v>0</v>
      </c>
      <c r="F30" s="13">
        <f t="shared" si="5"/>
        <v>118.3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994.5</v>
      </c>
      <c r="E32" s="68">
        <v>0</v>
      </c>
      <c r="F32" s="13">
        <f t="shared" ref="F32:F43" si="6">D32+E32</f>
        <v>994.5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1478</v>
      </c>
      <c r="E33" s="13">
        <v>0</v>
      </c>
      <c r="F33" s="13">
        <f t="shared" si="6"/>
        <v>1478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267</v>
      </c>
      <c r="E34" s="13">
        <v>0</v>
      </c>
      <c r="F34" s="13">
        <f t="shared" si="6"/>
        <v>267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26.6</v>
      </c>
      <c r="E35" s="67">
        <v>0</v>
      </c>
      <c r="F35" s="13">
        <f t="shared" si="6"/>
        <v>26.6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1" customHeight="1">
      <c r="A36" s="4" t="s">
        <v>42</v>
      </c>
      <c r="B36" s="41" t="s">
        <v>69</v>
      </c>
      <c r="C36" s="11" t="s">
        <v>21</v>
      </c>
      <c r="D36" s="13">
        <v>13.75</v>
      </c>
      <c r="E36" s="13">
        <v>0</v>
      </c>
      <c r="F36" s="13">
        <f t="shared" si="6"/>
        <v>13.75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177.8</v>
      </c>
      <c r="E37" s="67">
        <v>0</v>
      </c>
      <c r="F37" s="13">
        <f t="shared" si="6"/>
        <v>177.8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280.2</v>
      </c>
      <c r="E38" s="67">
        <v>0</v>
      </c>
      <c r="F38" s="13">
        <f t="shared" si="6"/>
        <v>280.2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f>729.2-D38</f>
        <v>449.00000000000006</v>
      </c>
      <c r="E39" s="67">
        <v>0</v>
      </c>
      <c r="F39" s="13">
        <f t="shared" si="6"/>
        <v>449.00000000000006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310.5</v>
      </c>
      <c r="E40" s="13">
        <v>0</v>
      </c>
      <c r="F40" s="13">
        <f t="shared" si="6"/>
        <v>310.5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15.7</v>
      </c>
      <c r="E41" s="13">
        <v>0</v>
      </c>
      <c r="F41" s="13">
        <f t="shared" si="6"/>
        <v>15.7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78.400000000000006</v>
      </c>
      <c r="E42" s="13">
        <v>0</v>
      </c>
      <c r="F42" s="13">
        <f t="shared" si="6"/>
        <v>78.400000000000006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650.6</v>
      </c>
      <c r="E43" s="13">
        <v>0</v>
      </c>
      <c r="F43" s="13">
        <f t="shared" si="6"/>
        <v>650.6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310.5</v>
      </c>
      <c r="E47" s="13">
        <v>0</v>
      </c>
      <c r="F47" s="13">
        <f t="shared" ref="F47:F57" si="11">D47+E47</f>
        <v>310.5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0" si="13">D48*G48</f>
        <v>0</v>
      </c>
      <c r="I48" s="18">
        <f t="shared" ref="I48:I60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9</v>
      </c>
      <c r="E49" s="13">
        <v>0</v>
      </c>
      <c r="F49" s="13">
        <f t="shared" si="11"/>
        <v>9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3</v>
      </c>
      <c r="E50" s="13">
        <v>0</v>
      </c>
      <c r="F50" s="13">
        <f t="shared" si="11"/>
        <v>3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0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5</v>
      </c>
      <c r="E53" s="13">
        <v>0</v>
      </c>
      <c r="F53" s="13">
        <f t="shared" si="11"/>
        <v>5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208.5</v>
      </c>
      <c r="E54" s="13">
        <v>0</v>
      </c>
      <c r="F54" s="13">
        <f t="shared" si="11"/>
        <v>208.5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3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12</v>
      </c>
      <c r="E56" s="13">
        <v>0</v>
      </c>
      <c r="F56" s="13">
        <f t="shared" si="11"/>
        <v>12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192</v>
      </c>
      <c r="C57" s="11" t="s">
        <v>59</v>
      </c>
      <c r="D57" s="13">
        <v>10</v>
      </c>
      <c r="E57" s="13">
        <v>0</v>
      </c>
      <c r="F57" s="13">
        <f t="shared" si="11"/>
        <v>10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1</v>
      </c>
      <c r="E59" s="13">
        <v>0</v>
      </c>
      <c r="F59" s="13">
        <f t="shared" ref="F59:F60" si="15">D59+E59</f>
        <v>1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0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5</v>
      </c>
      <c r="E61" s="13">
        <v>0</v>
      </c>
      <c r="F61" s="13">
        <f t="shared" ref="F61:F62" si="17">D61+E61</f>
        <v>5</v>
      </c>
      <c r="G61" s="18">
        <v>0</v>
      </c>
      <c r="H61" s="18">
        <f t="shared" ref="H61:H62" si="18">D61*G61</f>
        <v>0</v>
      </c>
      <c r="I61" s="18">
        <f t="shared" ref="I61:I62" si="19">E61*G61</f>
        <v>0</v>
      </c>
      <c r="J61" s="18">
        <f t="shared" ref="J61:J62" si="20">F61*G61</f>
        <v>0</v>
      </c>
    </row>
    <row r="62" spans="1:10" ht="60">
      <c r="A62" s="4" t="s">
        <v>176</v>
      </c>
      <c r="B62" s="42" t="s">
        <v>187</v>
      </c>
      <c r="C62" s="11" t="s">
        <v>59</v>
      </c>
      <c r="D62" s="13">
        <v>1</v>
      </c>
      <c r="E62" s="13">
        <v>0</v>
      </c>
      <c r="F62" s="13">
        <f t="shared" si="17"/>
        <v>1</v>
      </c>
      <c r="G62" s="18">
        <v>0</v>
      </c>
      <c r="H62" s="18">
        <f t="shared" si="18"/>
        <v>0</v>
      </c>
      <c r="I62" s="18">
        <f t="shared" si="19"/>
        <v>0</v>
      </c>
      <c r="J62" s="18">
        <f t="shared" si="20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14</v>
      </c>
      <c r="F66" s="13">
        <f t="shared" ref="F66:F73" si="21">D66+E66</f>
        <v>14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3</v>
      </c>
      <c r="F67" s="13">
        <f t="shared" si="21"/>
        <v>3</v>
      </c>
      <c r="G67" s="18">
        <v>0</v>
      </c>
      <c r="H67" s="18">
        <f t="shared" ref="H67:H73" si="22">D67*G67</f>
        <v>0</v>
      </c>
      <c r="I67" s="18">
        <f t="shared" ref="I67:I73" si="23">E67*G67</f>
        <v>0</v>
      </c>
      <c r="J67" s="18">
        <f t="shared" ref="J67:J72" si="24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21"/>
        <v>1</v>
      </c>
      <c r="G68" s="18">
        <v>0</v>
      </c>
      <c r="H68" s="18">
        <f t="shared" si="22"/>
        <v>0</v>
      </c>
      <c r="I68" s="18">
        <f t="shared" si="23"/>
        <v>0</v>
      </c>
      <c r="J68" s="18">
        <f t="shared" si="24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21"/>
        <v>0</v>
      </c>
      <c r="G69" s="18">
        <v>0</v>
      </c>
      <c r="H69" s="18">
        <f t="shared" si="22"/>
        <v>0</v>
      </c>
      <c r="I69" s="18">
        <f t="shared" si="23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310.5</v>
      </c>
      <c r="E70" s="13">
        <v>0</v>
      </c>
      <c r="F70" s="13">
        <f t="shared" si="21"/>
        <v>310.5</v>
      </c>
      <c r="G70" s="18">
        <v>0</v>
      </c>
      <c r="H70" s="18">
        <f t="shared" si="22"/>
        <v>0</v>
      </c>
      <c r="I70" s="18">
        <f t="shared" si="23"/>
        <v>0</v>
      </c>
      <c r="J70" s="18">
        <f t="shared" si="24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310.5</v>
      </c>
      <c r="E71" s="13">
        <v>0</v>
      </c>
      <c r="F71" s="13">
        <f t="shared" si="21"/>
        <v>310.5</v>
      </c>
      <c r="G71" s="18">
        <v>0</v>
      </c>
      <c r="H71" s="18">
        <f t="shared" si="22"/>
        <v>0</v>
      </c>
      <c r="I71" s="18">
        <f t="shared" si="23"/>
        <v>0</v>
      </c>
      <c r="J71" s="18">
        <f t="shared" si="24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13</v>
      </c>
      <c r="E72" s="13">
        <v>0</v>
      </c>
      <c r="F72" s="13">
        <f t="shared" si="21"/>
        <v>13</v>
      </c>
      <c r="G72" s="18">
        <v>0</v>
      </c>
      <c r="H72" s="18">
        <f t="shared" si="22"/>
        <v>0</v>
      </c>
      <c r="I72" s="18">
        <f t="shared" si="23"/>
        <v>0</v>
      </c>
      <c r="J72" s="18">
        <f t="shared" si="24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21"/>
        <v>0</v>
      </c>
      <c r="G73" s="18">
        <v>0</v>
      </c>
      <c r="H73" s="18">
        <f t="shared" si="22"/>
        <v>0</v>
      </c>
      <c r="I73" s="18">
        <f t="shared" si="23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5">D77+E77</f>
        <v>1</v>
      </c>
      <c r="G77" s="18">
        <v>0</v>
      </c>
      <c r="H77" s="18">
        <f t="shared" ref="H77:H78" si="26">D77*G77</f>
        <v>0</v>
      </c>
      <c r="I77" s="18">
        <f t="shared" ref="I77:I78" si="27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5"/>
        <v>1</v>
      </c>
      <c r="G78" s="18">
        <v>0</v>
      </c>
      <c r="H78" s="18">
        <f t="shared" si="26"/>
        <v>0</v>
      </c>
      <c r="I78" s="18">
        <f t="shared" si="27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8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016F6-0B20-452B-98D8-B19663A037A1}">
  <dimension ref="A1:K95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186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3</v>
      </c>
      <c r="E14" s="13">
        <v>0</v>
      </c>
      <c r="F14" s="13">
        <f t="shared" si="0"/>
        <v>3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26.1</v>
      </c>
      <c r="E15" s="13">
        <v>0</v>
      </c>
      <c r="F15" s="13">
        <f t="shared" si="0"/>
        <v>26.1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1</v>
      </c>
      <c r="E20" s="13">
        <v>0</v>
      </c>
      <c r="F20" s="13">
        <f t="shared" si="0"/>
        <v>1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5.5</v>
      </c>
      <c r="E26" s="68">
        <v>0</v>
      </c>
      <c r="F26" s="13">
        <f t="shared" ref="F26" si="4">D26+E26</f>
        <v>5.5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  <c r="G27" s="18">
        <v>0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0</v>
      </c>
      <c r="E29" s="68">
        <v>0</v>
      </c>
      <c r="F29" s="13">
        <f t="shared" ref="F29:F30" si="5">D29+E29</f>
        <v>0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52.7</v>
      </c>
      <c r="E32" s="68">
        <v>0</v>
      </c>
      <c r="F32" s="13">
        <f t="shared" ref="F32:F43" si="6">D32+E32</f>
        <v>52.7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0</v>
      </c>
      <c r="E33" s="13">
        <v>0</v>
      </c>
      <c r="F33" s="13">
        <f t="shared" si="6"/>
        <v>0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18.899999999999999</v>
      </c>
      <c r="E34" s="13">
        <v>0</v>
      </c>
      <c r="F34" s="13">
        <f t="shared" si="6"/>
        <v>18.899999999999999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30">
      <c r="A35" s="4" t="s">
        <v>41</v>
      </c>
      <c r="B35" s="41" t="s">
        <v>194</v>
      </c>
      <c r="C35" s="11" t="s">
        <v>21</v>
      </c>
      <c r="D35" s="67">
        <v>1.7</v>
      </c>
      <c r="E35" s="67">
        <v>0</v>
      </c>
      <c r="F35" s="13">
        <f t="shared" si="6"/>
        <v>1.7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0.25</v>
      </c>
      <c r="E36" s="13">
        <v>0</v>
      </c>
      <c r="F36" s="13">
        <f t="shared" si="6"/>
        <v>0.25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30">
      <c r="A37" s="4" t="s">
        <v>43</v>
      </c>
      <c r="B37" s="41" t="s">
        <v>195</v>
      </c>
      <c r="C37" s="11" t="s">
        <v>21</v>
      </c>
      <c r="D37" s="67">
        <v>10.199999999999999</v>
      </c>
      <c r="E37" s="67">
        <v>0</v>
      </c>
      <c r="F37" s="13">
        <f t="shared" si="6"/>
        <v>10.199999999999999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0</v>
      </c>
      <c r="E38" s="67">
        <v>0</v>
      </c>
      <c r="F38" s="13">
        <f t="shared" si="6"/>
        <v>0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12.7</v>
      </c>
      <c r="E39" s="67">
        <v>0</v>
      </c>
      <c r="F39" s="13">
        <f t="shared" si="6"/>
        <v>12.7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26.1</v>
      </c>
      <c r="E40" s="13">
        <v>0</v>
      </c>
      <c r="F40" s="13">
        <f t="shared" si="6"/>
        <v>26.1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4.5999999999999996</v>
      </c>
      <c r="E41" s="13">
        <v>0</v>
      </c>
      <c r="F41" s="13">
        <f t="shared" si="6"/>
        <v>4.5999999999999996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23</v>
      </c>
      <c r="E42" s="13">
        <v>0</v>
      </c>
      <c r="F42" s="13">
        <f t="shared" si="6"/>
        <v>23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37.5</v>
      </c>
      <c r="E43" s="13">
        <v>0</v>
      </c>
      <c r="F43" s="13">
        <f t="shared" si="6"/>
        <v>37.5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26.1</v>
      </c>
      <c r="E47" s="13">
        <v>0</v>
      </c>
      <c r="F47" s="13">
        <f t="shared" ref="F47:F57" si="11">D47+E47</f>
        <v>26.1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2" si="13">D48*G48</f>
        <v>0</v>
      </c>
      <c r="I48" s="18">
        <f t="shared" ref="I48:I62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2</v>
      </c>
      <c r="E49" s="13">
        <v>0</v>
      </c>
      <c r="F49" s="13">
        <f t="shared" si="11"/>
        <v>2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0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1</v>
      </c>
      <c r="E53" s="13">
        <v>0</v>
      </c>
      <c r="F53" s="13">
        <f t="shared" si="11"/>
        <v>1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0</v>
      </c>
      <c r="E54" s="13">
        <v>0</v>
      </c>
      <c r="F54" s="13">
        <f t="shared" si="11"/>
        <v>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2</v>
      </c>
      <c r="E56" s="13">
        <v>0</v>
      </c>
      <c r="F56" s="13">
        <f t="shared" si="11"/>
        <v>2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193</v>
      </c>
      <c r="C57" s="11" t="s">
        <v>59</v>
      </c>
      <c r="D57" s="13">
        <v>1</v>
      </c>
      <c r="E57" s="13">
        <v>0</v>
      </c>
      <c r="F57" s="13">
        <f t="shared" si="11"/>
        <v>1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2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2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60">
      <c r="A62" s="4" t="s">
        <v>176</v>
      </c>
      <c r="B62" s="42" t="s">
        <v>187</v>
      </c>
      <c r="C62" s="11" t="s">
        <v>59</v>
      </c>
      <c r="D62" s="13">
        <v>1</v>
      </c>
      <c r="E62" s="13">
        <v>0</v>
      </c>
      <c r="F62" s="13">
        <f t="shared" si="15"/>
        <v>1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2</v>
      </c>
      <c r="F66" s="13">
        <f t="shared" ref="F66:F73" si="17">D66+E66</f>
        <v>2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1</v>
      </c>
      <c r="F67" s="13">
        <f t="shared" si="17"/>
        <v>1</v>
      </c>
      <c r="G67" s="18">
        <v>0</v>
      </c>
      <c r="H67" s="18">
        <f t="shared" ref="H67:H73" si="18">D67*G67</f>
        <v>0</v>
      </c>
      <c r="I67" s="18">
        <f t="shared" ref="I67:I73" si="19">E67*G67</f>
        <v>0</v>
      </c>
      <c r="J67" s="18">
        <f t="shared" ref="J67:J72" si="20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si="18"/>
        <v>0</v>
      </c>
      <c r="I68" s="18">
        <f t="shared" si="19"/>
        <v>0</v>
      </c>
      <c r="J68" s="18">
        <f t="shared" si="20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17"/>
        <v>0</v>
      </c>
      <c r="G69" s="18">
        <v>0</v>
      </c>
      <c r="H69" s="18">
        <f t="shared" si="18"/>
        <v>0</v>
      </c>
      <c r="I69" s="18">
        <f t="shared" si="19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26.1</v>
      </c>
      <c r="E70" s="13">
        <v>0</v>
      </c>
      <c r="F70" s="13">
        <f t="shared" si="17"/>
        <v>26.1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26.1</v>
      </c>
      <c r="E71" s="13">
        <v>0</v>
      </c>
      <c r="F71" s="13">
        <f t="shared" si="17"/>
        <v>26.1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3</v>
      </c>
      <c r="E72" s="13">
        <v>0</v>
      </c>
      <c r="F72" s="13">
        <f t="shared" si="17"/>
        <v>3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17"/>
        <v>0</v>
      </c>
      <c r="G73" s="18">
        <v>0</v>
      </c>
      <c r="H73" s="18">
        <f t="shared" si="18"/>
        <v>0</v>
      </c>
      <c r="I73" s="18">
        <f t="shared" si="19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1">D77+E77</f>
        <v>1</v>
      </c>
      <c r="G77" s="18">
        <v>0</v>
      </c>
      <c r="H77" s="18">
        <f t="shared" ref="H77:H78" si="22">D77*G77</f>
        <v>0</v>
      </c>
      <c r="I77" s="18">
        <f t="shared" ref="I77:I78" si="23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1"/>
        <v>1</v>
      </c>
      <c r="G78" s="18">
        <v>0</v>
      </c>
      <c r="H78" s="18">
        <f t="shared" si="22"/>
        <v>0</v>
      </c>
      <c r="I78" s="18">
        <f t="shared" si="23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4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F9BE3-1F8D-405F-93AC-A42AE9A5C590}">
  <dimension ref="A1:K96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196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4</v>
      </c>
      <c r="E14" s="13">
        <v>0</v>
      </c>
      <c r="F14" s="13">
        <f t="shared" si="0"/>
        <v>4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82.5</v>
      </c>
      <c r="E15" s="13">
        <v>0</v>
      </c>
      <c r="F15" s="13">
        <f t="shared" si="0"/>
        <v>82.5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2</v>
      </c>
      <c r="E20" s="13">
        <v>0</v>
      </c>
      <c r="F20" s="13">
        <f t="shared" si="0"/>
        <v>2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</v>
      </c>
      <c r="E22" s="13">
        <v>0</v>
      </c>
      <c r="F22" s="13">
        <f t="shared" si="0"/>
        <v>1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4.8</v>
      </c>
      <c r="E26" s="68">
        <v>0</v>
      </c>
      <c r="F26" s="13">
        <f t="shared" ref="F26" si="4">D26+E26</f>
        <v>4.8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93.9</v>
      </c>
      <c r="E29" s="68">
        <v>0</v>
      </c>
      <c r="F29" s="13">
        <f t="shared" ref="F29:F30" si="5">D29+E29</f>
        <v>93.9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215.6</v>
      </c>
      <c r="E32" s="68">
        <v>0</v>
      </c>
      <c r="F32" s="13">
        <f t="shared" ref="F32:F43" si="6">D32+E32</f>
        <v>215.6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145</v>
      </c>
      <c r="E33" s="13">
        <v>0</v>
      </c>
      <c r="F33" s="13">
        <f t="shared" si="6"/>
        <v>145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66.099999999999994</v>
      </c>
      <c r="E34" s="13">
        <v>0</v>
      </c>
      <c r="F34" s="13">
        <f t="shared" si="6"/>
        <v>66.099999999999994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9</v>
      </c>
      <c r="E35" s="67">
        <v>0</v>
      </c>
      <c r="F35" s="13">
        <f t="shared" si="6"/>
        <v>9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6.5" customHeight="1">
      <c r="A36" s="4" t="s">
        <v>42</v>
      </c>
      <c r="B36" s="41" t="s">
        <v>69</v>
      </c>
      <c r="C36" s="11" t="s">
        <v>21</v>
      </c>
      <c r="D36" s="13">
        <v>1.25</v>
      </c>
      <c r="E36" s="13">
        <v>0</v>
      </c>
      <c r="F36" s="13">
        <f t="shared" si="6"/>
        <v>1.25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44.8</v>
      </c>
      <c r="E37" s="67">
        <v>0</v>
      </c>
      <c r="F37" s="13">
        <f t="shared" si="6"/>
        <v>44.8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75.3</v>
      </c>
      <c r="E38" s="67">
        <v>0</v>
      </c>
      <c r="F38" s="13">
        <f t="shared" si="6"/>
        <v>75.3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25.3</v>
      </c>
      <c r="E39" s="67">
        <v>0</v>
      </c>
      <c r="F39" s="13">
        <f t="shared" si="6"/>
        <v>25.3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82.5</v>
      </c>
      <c r="E40" s="13">
        <v>0</v>
      </c>
      <c r="F40" s="13">
        <f t="shared" si="6"/>
        <v>82.5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4</v>
      </c>
      <c r="E41" s="13">
        <v>0</v>
      </c>
      <c r="F41" s="13">
        <f t="shared" si="6"/>
        <v>4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20.2</v>
      </c>
      <c r="E42" s="13">
        <v>0</v>
      </c>
      <c r="F42" s="13">
        <f t="shared" si="6"/>
        <v>20.2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106.1</v>
      </c>
      <c r="E43" s="13">
        <v>0</v>
      </c>
      <c r="F43" s="13">
        <f t="shared" si="6"/>
        <v>106.1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82.5</v>
      </c>
      <c r="E47" s="13">
        <v>0</v>
      </c>
      <c r="F47" s="13">
        <f t="shared" ref="F47:F57" si="11">D47+E47</f>
        <v>82.5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3</v>
      </c>
      <c r="E49" s="13">
        <v>0</v>
      </c>
      <c r="F49" s="13">
        <f t="shared" si="11"/>
        <v>3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1</v>
      </c>
      <c r="E50" s="13">
        <v>0</v>
      </c>
      <c r="F50" s="13">
        <f t="shared" si="11"/>
        <v>1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5</v>
      </c>
      <c r="E53" s="13">
        <v>0</v>
      </c>
      <c r="F53" s="13">
        <f t="shared" si="11"/>
        <v>5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83.8</v>
      </c>
      <c r="E54" s="13">
        <v>0</v>
      </c>
      <c r="F54" s="13">
        <f t="shared" si="11"/>
        <v>83.8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2.2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4</v>
      </c>
      <c r="E56" s="13">
        <v>0</v>
      </c>
      <c r="F56" s="13">
        <f t="shared" si="11"/>
        <v>4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189</v>
      </c>
      <c r="C57" s="11" t="s">
        <v>59</v>
      </c>
      <c r="D57" s="13">
        <v>2</v>
      </c>
      <c r="E57" s="13">
        <v>0</v>
      </c>
      <c r="F57" s="13">
        <f t="shared" si="11"/>
        <v>2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1</v>
      </c>
      <c r="E59" s="13">
        <v>0</v>
      </c>
      <c r="F59" s="13">
        <f t="shared" ref="F59:F63" si="15">D59+E59</f>
        <v>1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105">
      <c r="A62" s="4" t="s">
        <v>176</v>
      </c>
      <c r="B62" s="42" t="s">
        <v>178</v>
      </c>
      <c r="C62" s="11" t="s">
        <v>13</v>
      </c>
      <c r="D62" s="13">
        <v>0</v>
      </c>
      <c r="E62" s="13">
        <v>0</v>
      </c>
      <c r="F62" s="13">
        <f t="shared" si="15"/>
        <v>0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197</v>
      </c>
      <c r="C63" s="11" t="s">
        <v>59</v>
      </c>
      <c r="D63" s="13">
        <v>1</v>
      </c>
      <c r="E63" s="13">
        <v>0</v>
      </c>
      <c r="F63" s="13">
        <f t="shared" si="15"/>
        <v>1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4</v>
      </c>
      <c r="F67" s="13">
        <f t="shared" ref="F67:F74" si="17">D67+E67</f>
        <v>4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1</v>
      </c>
      <c r="F69" s="13">
        <f t="shared" si="17"/>
        <v>1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82.5</v>
      </c>
      <c r="E71" s="13">
        <v>0</v>
      </c>
      <c r="F71" s="13">
        <f t="shared" si="17"/>
        <v>82.5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82.5</v>
      </c>
      <c r="E72" s="13">
        <v>0</v>
      </c>
      <c r="F72" s="13">
        <f t="shared" si="17"/>
        <v>82.5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4</v>
      </c>
      <c r="E73" s="13">
        <v>0</v>
      </c>
      <c r="F73" s="13">
        <f t="shared" si="17"/>
        <v>4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3" orientation="portrait" r:id="rId1"/>
  <rowBreaks count="1" manualBreakCount="1">
    <brk id="54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0358-473E-4CCE-91FE-8D81F95B5E97}">
  <dimension ref="A1:K96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198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10</v>
      </c>
      <c r="E14" s="13">
        <v>0</v>
      </c>
      <c r="F14" s="13">
        <f t="shared" si="0"/>
        <v>10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254.1</v>
      </c>
      <c r="E15" s="13">
        <v>0</v>
      </c>
      <c r="F15" s="13">
        <f t="shared" si="0"/>
        <v>254.1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3</v>
      </c>
      <c r="E20" s="13">
        <v>0</v>
      </c>
      <c r="F20" s="13">
        <f t="shared" si="0"/>
        <v>3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25</v>
      </c>
      <c r="E21" s="13">
        <v>0</v>
      </c>
      <c r="F21" s="13">
        <f t="shared" si="0"/>
        <v>25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</v>
      </c>
      <c r="E22" s="13">
        <v>0</v>
      </c>
      <c r="F22" s="13">
        <f t="shared" si="0"/>
        <v>1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146.30000000000001</v>
      </c>
      <c r="E26" s="68">
        <v>0</v>
      </c>
      <c r="F26" s="13">
        <f t="shared" ref="F26" si="4">D26+E26</f>
        <v>146.30000000000001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256.5</v>
      </c>
      <c r="E29" s="68">
        <v>0</v>
      </c>
      <c r="F29" s="13">
        <f t="shared" ref="F29:F30" si="5">D29+E29</f>
        <v>256.5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48.9</v>
      </c>
      <c r="E30" s="29">
        <v>0</v>
      </c>
      <c r="F30" s="13">
        <f t="shared" si="5"/>
        <v>48.9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590.20000000000005</v>
      </c>
      <c r="E32" s="68">
        <v>0</v>
      </c>
      <c r="F32" s="13">
        <f t="shared" ref="F32:F43" si="6">D32+E32</f>
        <v>590.20000000000005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336</v>
      </c>
      <c r="E33" s="13">
        <v>0</v>
      </c>
      <c r="F33" s="13">
        <f t="shared" si="6"/>
        <v>336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201</v>
      </c>
      <c r="E34" s="13">
        <v>0</v>
      </c>
      <c r="F34" s="13">
        <f t="shared" si="6"/>
        <v>201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28.5</v>
      </c>
      <c r="E35" s="67">
        <v>0</v>
      </c>
      <c r="F35" s="13">
        <f t="shared" si="6"/>
        <v>28.5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6.5" customHeight="1">
      <c r="A36" s="4" t="s">
        <v>42</v>
      </c>
      <c r="B36" s="41" t="s">
        <v>69</v>
      </c>
      <c r="C36" s="11" t="s">
        <v>21</v>
      </c>
      <c r="D36" s="13">
        <v>1.25</v>
      </c>
      <c r="E36" s="13">
        <v>0</v>
      </c>
      <c r="F36" s="13">
        <f t="shared" si="6"/>
        <v>1.25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140.69999999999999</v>
      </c>
      <c r="E37" s="67">
        <v>0</v>
      </c>
      <c r="F37" s="13">
        <f t="shared" si="6"/>
        <v>140.69999999999999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45.3</v>
      </c>
      <c r="E38" s="67">
        <v>0</v>
      </c>
      <c r="F38" s="13">
        <f t="shared" si="6"/>
        <v>45.3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488.8</v>
      </c>
      <c r="E39" s="67">
        <v>0</v>
      </c>
      <c r="F39" s="13">
        <f t="shared" si="6"/>
        <v>488.8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254.1</v>
      </c>
      <c r="E40" s="13">
        <v>0</v>
      </c>
      <c r="F40" s="13">
        <f t="shared" si="6"/>
        <v>254.1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121.9</v>
      </c>
      <c r="E41" s="13">
        <v>0</v>
      </c>
      <c r="F41" s="13">
        <f t="shared" si="6"/>
        <v>121.9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609.6</v>
      </c>
      <c r="E42" s="13">
        <v>0</v>
      </c>
      <c r="F42" s="13">
        <f t="shared" si="6"/>
        <v>609.6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151.6</v>
      </c>
      <c r="E43" s="13">
        <v>0</v>
      </c>
      <c r="F43" s="13">
        <f t="shared" si="6"/>
        <v>151.6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254.1</v>
      </c>
      <c r="E47" s="13">
        <v>0</v>
      </c>
      <c r="F47" s="13">
        <f t="shared" ref="F47:F57" si="11">D47+E47</f>
        <v>254.1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9</v>
      </c>
      <c r="E49" s="13">
        <v>0</v>
      </c>
      <c r="F49" s="13">
        <f t="shared" si="11"/>
        <v>9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1</v>
      </c>
      <c r="E51" s="13">
        <v>0</v>
      </c>
      <c r="F51" s="13">
        <f t="shared" si="11"/>
        <v>1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45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15">
      <c r="A53" s="4" t="s">
        <v>50</v>
      </c>
      <c r="B53" s="42" t="s">
        <v>78</v>
      </c>
      <c r="C53" s="11" t="s">
        <v>15</v>
      </c>
      <c r="D53" s="13">
        <v>2</v>
      </c>
      <c r="E53" s="13">
        <v>0</v>
      </c>
      <c r="F53" s="13">
        <f t="shared" si="11"/>
        <v>2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15">
      <c r="A54" s="4" t="s">
        <v>51</v>
      </c>
      <c r="B54" s="42" t="s">
        <v>76</v>
      </c>
      <c r="C54" s="11" t="s">
        <v>13</v>
      </c>
      <c r="D54" s="13">
        <v>120</v>
      </c>
      <c r="E54" s="13">
        <v>0</v>
      </c>
      <c r="F54" s="13">
        <f t="shared" si="11"/>
        <v>120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85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10</v>
      </c>
      <c r="E56" s="13">
        <v>0</v>
      </c>
      <c r="F56" s="13">
        <f t="shared" si="11"/>
        <v>10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203</v>
      </c>
      <c r="C57" s="11" t="s">
        <v>59</v>
      </c>
      <c r="D57" s="13">
        <v>6</v>
      </c>
      <c r="E57" s="13">
        <v>0</v>
      </c>
      <c r="F57" s="13">
        <f t="shared" si="11"/>
        <v>6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3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90">
      <c r="A62" s="4" t="s">
        <v>176</v>
      </c>
      <c r="B62" s="69" t="s">
        <v>205</v>
      </c>
      <c r="C62" s="11" t="s">
        <v>13</v>
      </c>
      <c r="D62" s="13">
        <v>20</v>
      </c>
      <c r="E62" s="13">
        <v>0</v>
      </c>
      <c r="F62" s="13">
        <f t="shared" si="15"/>
        <v>20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202</v>
      </c>
      <c r="C63" s="11" t="s">
        <v>59</v>
      </c>
      <c r="D63" s="13">
        <v>1</v>
      </c>
      <c r="E63" s="13">
        <v>0</v>
      </c>
      <c r="F63" s="13">
        <f t="shared" si="15"/>
        <v>1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12</v>
      </c>
      <c r="F67" s="13">
        <f t="shared" ref="F67:F74" si="17">D67+E67</f>
        <v>12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4</v>
      </c>
      <c r="F68" s="13">
        <f t="shared" si="17"/>
        <v>4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1</v>
      </c>
      <c r="F69" s="13">
        <f t="shared" si="17"/>
        <v>1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254.1</v>
      </c>
      <c r="E71" s="13">
        <v>0</v>
      </c>
      <c r="F71" s="13">
        <f t="shared" si="17"/>
        <v>254.1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254.1</v>
      </c>
      <c r="E72" s="13">
        <v>0</v>
      </c>
      <c r="F72" s="13">
        <f t="shared" si="17"/>
        <v>254.1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10</v>
      </c>
      <c r="E73" s="13">
        <v>0</v>
      </c>
      <c r="F73" s="13">
        <f t="shared" si="17"/>
        <v>10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3" orientation="portrait" r:id="rId1"/>
  <rowBreaks count="1" manualBreakCount="1">
    <brk id="54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53E9-0830-49C4-9AEF-FD2DD7EB50B4}">
  <dimension ref="A1:K97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4" style="1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236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26</v>
      </c>
      <c r="E14" s="13">
        <v>0</v>
      </c>
      <c r="F14" s="13">
        <f t="shared" si="0"/>
        <v>26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715.9</v>
      </c>
      <c r="E15" s="13">
        <v>0</v>
      </c>
      <c r="F15" s="13">
        <f t="shared" si="0"/>
        <v>715.9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8</v>
      </c>
      <c r="E20" s="13">
        <v>0</v>
      </c>
      <c r="F20" s="13">
        <f t="shared" si="0"/>
        <v>8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20</v>
      </c>
      <c r="E21" s="13">
        <v>0</v>
      </c>
      <c r="F21" s="13">
        <f t="shared" si="0"/>
        <v>20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5</v>
      </c>
      <c r="E22" s="13">
        <v>0</v>
      </c>
      <c r="F22" s="13">
        <f t="shared" si="0"/>
        <v>5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369.6</v>
      </c>
      <c r="E26" s="68">
        <v>0</v>
      </c>
      <c r="F26" s="13">
        <f t="shared" ref="F26" si="4">D26+E26</f>
        <v>369.6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1094.8</v>
      </c>
      <c r="E29" s="68">
        <v>0</v>
      </c>
      <c r="F29" s="13">
        <f t="shared" ref="F29:F30" si="5">D29+E29</f>
        <v>1094.8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135.4</v>
      </c>
      <c r="E30" s="29">
        <v>0</v>
      </c>
      <c r="F30" s="13">
        <f t="shared" si="5"/>
        <v>135.4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2037.5</v>
      </c>
      <c r="E32" s="68">
        <v>0</v>
      </c>
      <c r="F32" s="13">
        <f t="shared" ref="F32:F44" si="6">D32+E32</f>
        <v>2037.5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67">
        <v>1712</v>
      </c>
      <c r="E33" s="13">
        <v>0</v>
      </c>
      <c r="F33" s="13">
        <f t="shared" si="6"/>
        <v>1712</v>
      </c>
      <c r="G33" s="66">
        <v>0</v>
      </c>
      <c r="H33" s="18">
        <f t="shared" ref="H33:H44" si="7">D33*G33</f>
        <v>0</v>
      </c>
      <c r="I33" s="18">
        <f t="shared" ref="I33:I44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636.4</v>
      </c>
      <c r="E34" s="13">
        <v>0</v>
      </c>
      <c r="F34" s="13">
        <f t="shared" si="6"/>
        <v>636.4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84.1</v>
      </c>
      <c r="E35" s="67">
        <v>0</v>
      </c>
      <c r="F35" s="13">
        <f t="shared" si="6"/>
        <v>84.1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6.5" customHeight="1">
      <c r="A36" s="4" t="s">
        <v>42</v>
      </c>
      <c r="B36" s="41" t="s">
        <v>69</v>
      </c>
      <c r="C36" s="11" t="s">
        <v>21</v>
      </c>
      <c r="D36" s="13">
        <v>5.5</v>
      </c>
      <c r="E36" s="13">
        <v>0</v>
      </c>
      <c r="F36" s="13">
        <f t="shared" si="6"/>
        <v>5.5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420.8</v>
      </c>
      <c r="E37" s="67">
        <v>0</v>
      </c>
      <c r="F37" s="13">
        <f t="shared" si="6"/>
        <v>420.8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4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107.1</v>
      </c>
      <c r="E38" s="67">
        <v>0</v>
      </c>
      <c r="F38" s="13">
        <f t="shared" si="6"/>
        <v>107.1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1821.5</v>
      </c>
      <c r="E39" s="67">
        <v>0</v>
      </c>
      <c r="F39" s="13">
        <f t="shared" si="6"/>
        <v>1821.5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715.9</v>
      </c>
      <c r="E40" s="13">
        <v>0</v>
      </c>
      <c r="F40" s="13">
        <f t="shared" si="6"/>
        <v>715.9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301.3</v>
      </c>
      <c r="E41" s="13">
        <v>0</v>
      </c>
      <c r="F41" s="13">
        <f t="shared" si="6"/>
        <v>301.3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1539.9</v>
      </c>
      <c r="E42" s="13">
        <v>0</v>
      </c>
      <c r="F42" s="13">
        <f t="shared" si="6"/>
        <v>1539.9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2717.7</v>
      </c>
      <c r="E43" s="13">
        <v>0</v>
      </c>
      <c r="F43" s="13">
        <f t="shared" ref="F43" si="11">D43+E43</f>
        <v>2717.7</v>
      </c>
      <c r="G43" s="66">
        <v>0</v>
      </c>
      <c r="H43" s="18">
        <f t="shared" ref="H43" si="12">D43*G43</f>
        <v>0</v>
      </c>
      <c r="I43" s="18">
        <f t="shared" ref="I43" si="13">E43*G43</f>
        <v>0</v>
      </c>
      <c r="J43" s="66">
        <f t="shared" ref="J43" si="14">F43*G43</f>
        <v>0</v>
      </c>
    </row>
    <row r="44" spans="1:10" ht="60">
      <c r="A44" s="4" t="s">
        <v>212</v>
      </c>
      <c r="B44" s="64" t="s">
        <v>249</v>
      </c>
      <c r="C44" s="11" t="s">
        <v>14</v>
      </c>
      <c r="D44" s="13">
        <v>120</v>
      </c>
      <c r="E44" s="13">
        <v>0</v>
      </c>
      <c r="F44" s="13">
        <f t="shared" si="6"/>
        <v>120</v>
      </c>
      <c r="G44" s="66">
        <v>0</v>
      </c>
      <c r="H44" s="18">
        <f t="shared" si="7"/>
        <v>0</v>
      </c>
      <c r="I44" s="18">
        <f t="shared" si="8"/>
        <v>0</v>
      </c>
      <c r="J44" s="66">
        <f t="shared" si="10"/>
        <v>0</v>
      </c>
    </row>
    <row r="45" spans="1:10" ht="15.75">
      <c r="A45" s="3"/>
      <c r="B45" s="65" t="s">
        <v>68</v>
      </c>
      <c r="C45" s="7"/>
      <c r="D45" s="15"/>
      <c r="E45" s="15"/>
      <c r="F45" s="15"/>
      <c r="G45" s="17"/>
      <c r="H45" s="17">
        <f>SUM(H26:H44)</f>
        <v>0</v>
      </c>
      <c r="I45" s="17">
        <f>SUM(I26:I44)</f>
        <v>0</v>
      </c>
      <c r="J45" s="17">
        <f>SUM(J26:J44)</f>
        <v>0</v>
      </c>
    </row>
    <row r="46" spans="1:10">
      <c r="A46" s="4"/>
      <c r="B46" s="12"/>
    </row>
    <row r="47" spans="1:10" ht="15.75">
      <c r="A47" s="2">
        <v>3</v>
      </c>
      <c r="B47" s="7" t="s">
        <v>23</v>
      </c>
      <c r="C47" s="8"/>
      <c r="D47" s="15"/>
      <c r="E47" s="15"/>
      <c r="F47" s="15"/>
      <c r="G47" s="17"/>
      <c r="H47" s="8"/>
      <c r="I47" s="8"/>
      <c r="J47" s="8"/>
    </row>
    <row r="48" spans="1:10" ht="75">
      <c r="A48" s="4" t="s">
        <v>44</v>
      </c>
      <c r="B48" s="41" t="s">
        <v>115</v>
      </c>
      <c r="C48" s="11" t="s">
        <v>13</v>
      </c>
      <c r="D48" s="13">
        <v>715.9</v>
      </c>
      <c r="E48" s="13">
        <v>0</v>
      </c>
      <c r="F48" s="13">
        <f t="shared" ref="F48:F58" si="15">D48+E48</f>
        <v>715.9</v>
      </c>
      <c r="G48" s="18">
        <v>0</v>
      </c>
      <c r="H48" s="18">
        <f>D48*G48</f>
        <v>0</v>
      </c>
      <c r="I48" s="18">
        <f>E48*G48</f>
        <v>0</v>
      </c>
      <c r="J48" s="18">
        <f t="shared" ref="J48:J57" si="16">F48*G48</f>
        <v>0</v>
      </c>
    </row>
    <row r="49" spans="1:10" ht="75">
      <c r="A49" s="4" t="s">
        <v>45</v>
      </c>
      <c r="B49" s="41" t="s">
        <v>116</v>
      </c>
      <c r="C49" s="11" t="s">
        <v>13</v>
      </c>
      <c r="D49" s="13">
        <v>0</v>
      </c>
      <c r="E49" s="13">
        <v>0</v>
      </c>
      <c r="F49" s="13">
        <f t="shared" si="15"/>
        <v>0</v>
      </c>
      <c r="G49" s="18">
        <v>0</v>
      </c>
      <c r="H49" s="18">
        <f t="shared" ref="H49:H63" si="17">D49*G49</f>
        <v>0</v>
      </c>
      <c r="I49" s="18">
        <f t="shared" ref="I49:I63" si="18">E49*G49</f>
        <v>0</v>
      </c>
      <c r="J49" s="18">
        <f t="shared" si="16"/>
        <v>0</v>
      </c>
    </row>
    <row r="50" spans="1:10" ht="60">
      <c r="A50" s="4" t="s">
        <v>46</v>
      </c>
      <c r="B50" s="42" t="s">
        <v>82</v>
      </c>
      <c r="C50" s="11" t="s">
        <v>15</v>
      </c>
      <c r="D50" s="13">
        <v>25</v>
      </c>
      <c r="E50" s="13">
        <v>0</v>
      </c>
      <c r="F50" s="13">
        <f t="shared" si="15"/>
        <v>25</v>
      </c>
      <c r="G50" s="18">
        <v>0</v>
      </c>
      <c r="H50" s="18">
        <f t="shared" si="17"/>
        <v>0</v>
      </c>
      <c r="I50" s="18">
        <f t="shared" si="18"/>
        <v>0</v>
      </c>
      <c r="J50" s="18">
        <f t="shared" si="16"/>
        <v>0</v>
      </c>
    </row>
    <row r="51" spans="1:10" ht="45">
      <c r="A51" s="4" t="s">
        <v>47</v>
      </c>
      <c r="B51" s="42" t="s">
        <v>83</v>
      </c>
      <c r="C51" s="11" t="s">
        <v>15</v>
      </c>
      <c r="D51" s="13">
        <v>0</v>
      </c>
      <c r="E51" s="13">
        <v>0</v>
      </c>
      <c r="F51" s="13">
        <f t="shared" si="15"/>
        <v>0</v>
      </c>
      <c r="G51" s="18">
        <v>0</v>
      </c>
      <c r="H51" s="18">
        <f t="shared" si="17"/>
        <v>0</v>
      </c>
      <c r="I51" s="18">
        <f t="shared" si="18"/>
        <v>0</v>
      </c>
      <c r="J51" s="18">
        <f t="shared" si="16"/>
        <v>0</v>
      </c>
    </row>
    <row r="52" spans="1:10" ht="45">
      <c r="A52" s="4" t="s">
        <v>48</v>
      </c>
      <c r="B52" s="42" t="s">
        <v>84</v>
      </c>
      <c r="C52" s="11" t="s">
        <v>15</v>
      </c>
      <c r="D52" s="13">
        <v>1</v>
      </c>
      <c r="E52" s="13">
        <v>0</v>
      </c>
      <c r="F52" s="13">
        <f t="shared" si="15"/>
        <v>1</v>
      </c>
      <c r="G52" s="18">
        <v>0</v>
      </c>
      <c r="H52" s="18">
        <f t="shared" si="17"/>
        <v>0</v>
      </c>
      <c r="I52" s="18">
        <f t="shared" si="18"/>
        <v>0</v>
      </c>
      <c r="J52" s="18">
        <f t="shared" si="16"/>
        <v>0</v>
      </c>
    </row>
    <row r="53" spans="1:10" ht="345">
      <c r="A53" s="4" t="s">
        <v>49</v>
      </c>
      <c r="B53" s="42" t="s">
        <v>79</v>
      </c>
      <c r="C53" s="11" t="s">
        <v>15</v>
      </c>
      <c r="D53" s="13">
        <v>0</v>
      </c>
      <c r="E53" s="13">
        <v>0</v>
      </c>
      <c r="F53" s="13">
        <f t="shared" si="15"/>
        <v>0</v>
      </c>
      <c r="G53" s="18">
        <v>0</v>
      </c>
      <c r="H53" s="18">
        <f t="shared" si="17"/>
        <v>0</v>
      </c>
      <c r="I53" s="18">
        <f t="shared" si="18"/>
        <v>0</v>
      </c>
      <c r="J53" s="18">
        <f t="shared" si="16"/>
        <v>0</v>
      </c>
    </row>
    <row r="54" spans="1:10" ht="315">
      <c r="A54" s="4" t="s">
        <v>50</v>
      </c>
      <c r="B54" s="42" t="s">
        <v>78</v>
      </c>
      <c r="C54" s="11" t="s">
        <v>15</v>
      </c>
      <c r="D54" s="13">
        <v>6</v>
      </c>
      <c r="E54" s="13">
        <v>0</v>
      </c>
      <c r="F54" s="13">
        <f t="shared" si="15"/>
        <v>6</v>
      </c>
      <c r="G54" s="66">
        <v>0</v>
      </c>
      <c r="H54" s="18">
        <f t="shared" si="17"/>
        <v>0</v>
      </c>
      <c r="I54" s="18">
        <f t="shared" si="18"/>
        <v>0</v>
      </c>
      <c r="J54" s="66">
        <f t="shared" si="16"/>
        <v>0</v>
      </c>
    </row>
    <row r="55" spans="1:10" ht="315">
      <c r="A55" s="4" t="s">
        <v>51</v>
      </c>
      <c r="B55" s="42" t="s">
        <v>76</v>
      </c>
      <c r="C55" s="11" t="s">
        <v>13</v>
      </c>
      <c r="D55" s="13">
        <v>120</v>
      </c>
      <c r="E55" s="13">
        <v>0</v>
      </c>
      <c r="F55" s="13">
        <f t="shared" si="15"/>
        <v>120</v>
      </c>
      <c r="G55" s="66">
        <v>0</v>
      </c>
      <c r="H55" s="18">
        <f t="shared" si="17"/>
        <v>0</v>
      </c>
      <c r="I55" s="18">
        <f t="shared" si="18"/>
        <v>0</v>
      </c>
      <c r="J55" s="66">
        <f t="shared" si="16"/>
        <v>0</v>
      </c>
    </row>
    <row r="56" spans="1:10" ht="285">
      <c r="A56" s="4" t="s">
        <v>72</v>
      </c>
      <c r="B56" s="42" t="s">
        <v>77</v>
      </c>
      <c r="C56" s="11" t="s">
        <v>13</v>
      </c>
      <c r="D56" s="13">
        <v>0</v>
      </c>
      <c r="E56" s="13">
        <v>0</v>
      </c>
      <c r="F56" s="13">
        <f t="shared" si="15"/>
        <v>0</v>
      </c>
      <c r="G56" s="66">
        <v>0</v>
      </c>
      <c r="H56" s="18">
        <f t="shared" si="17"/>
        <v>0</v>
      </c>
      <c r="I56" s="18">
        <f t="shared" si="18"/>
        <v>0</v>
      </c>
      <c r="J56" s="66">
        <f t="shared" si="16"/>
        <v>0</v>
      </c>
    </row>
    <row r="57" spans="1:10" ht="63" customHeight="1">
      <c r="A57" s="4" t="s">
        <v>87</v>
      </c>
      <c r="B57" s="42" t="s">
        <v>70</v>
      </c>
      <c r="C57" s="11" t="s">
        <v>15</v>
      </c>
      <c r="D57" s="13">
        <v>26</v>
      </c>
      <c r="E57" s="13">
        <v>0</v>
      </c>
      <c r="F57" s="13">
        <f t="shared" si="15"/>
        <v>26</v>
      </c>
      <c r="G57" s="18">
        <v>0</v>
      </c>
      <c r="H57" s="18">
        <f t="shared" si="17"/>
        <v>0</v>
      </c>
      <c r="I57" s="18">
        <f t="shared" si="18"/>
        <v>0</v>
      </c>
      <c r="J57" s="18">
        <f t="shared" si="16"/>
        <v>0</v>
      </c>
    </row>
    <row r="58" spans="1:10" ht="45">
      <c r="A58" s="4" t="s">
        <v>88</v>
      </c>
      <c r="B58" s="42" t="s">
        <v>204</v>
      </c>
      <c r="C58" s="11" t="s">
        <v>59</v>
      </c>
      <c r="D58" s="13">
        <v>9</v>
      </c>
      <c r="E58" s="13">
        <v>0</v>
      </c>
      <c r="F58" s="13">
        <f t="shared" si="15"/>
        <v>9</v>
      </c>
      <c r="G58" s="18">
        <v>0</v>
      </c>
      <c r="H58" s="18">
        <f t="shared" si="17"/>
        <v>0</v>
      </c>
      <c r="I58" s="18">
        <f t="shared" si="18"/>
        <v>0</v>
      </c>
      <c r="J58" s="18">
        <f>F58*G58</f>
        <v>0</v>
      </c>
    </row>
    <row r="59" spans="1:10" ht="165">
      <c r="A59" s="4"/>
      <c r="B59" s="42" t="s">
        <v>85</v>
      </c>
      <c r="C59" s="11"/>
      <c r="H59" s="18"/>
      <c r="I59" s="18"/>
      <c r="J59" s="18"/>
    </row>
    <row r="60" spans="1:10" ht="46.5" customHeight="1">
      <c r="A60" s="4" t="s">
        <v>91</v>
      </c>
      <c r="B60" s="42" t="s">
        <v>73</v>
      </c>
      <c r="C60" s="11" t="s">
        <v>12</v>
      </c>
      <c r="D60" s="13">
        <v>1</v>
      </c>
      <c r="E60" s="13">
        <v>0</v>
      </c>
      <c r="F60" s="13">
        <f t="shared" ref="F60:F63" si="19">D60+E60</f>
        <v>1</v>
      </c>
      <c r="G60" s="18">
        <v>0</v>
      </c>
      <c r="H60" s="18">
        <f t="shared" si="17"/>
        <v>0</v>
      </c>
      <c r="I60" s="18">
        <f t="shared" si="18"/>
        <v>0</v>
      </c>
      <c r="J60" s="18">
        <f t="shared" ref="J60:J63" si="20">F60*G60</f>
        <v>0</v>
      </c>
    </row>
    <row r="61" spans="1:10" ht="30">
      <c r="A61" s="4" t="s">
        <v>136</v>
      </c>
      <c r="B61" s="42" t="s">
        <v>74</v>
      </c>
      <c r="C61" s="11" t="s">
        <v>12</v>
      </c>
      <c r="D61" s="13">
        <v>0</v>
      </c>
      <c r="E61" s="13">
        <v>0</v>
      </c>
      <c r="F61" s="13">
        <f t="shared" si="19"/>
        <v>0</v>
      </c>
      <c r="G61" s="18">
        <v>0</v>
      </c>
      <c r="H61" s="18">
        <f t="shared" si="17"/>
        <v>0</v>
      </c>
      <c r="I61" s="18">
        <f t="shared" si="18"/>
        <v>0</v>
      </c>
      <c r="J61" s="18">
        <f t="shared" si="20"/>
        <v>0</v>
      </c>
    </row>
    <row r="62" spans="1:10" ht="30">
      <c r="A62" s="4" t="s">
        <v>137</v>
      </c>
      <c r="B62" s="42" t="s">
        <v>75</v>
      </c>
      <c r="C62" s="11" t="s">
        <v>12</v>
      </c>
      <c r="D62" s="13">
        <v>1</v>
      </c>
      <c r="E62" s="13">
        <v>0</v>
      </c>
      <c r="F62" s="13">
        <f t="shared" si="19"/>
        <v>1</v>
      </c>
      <c r="G62" s="18">
        <v>0</v>
      </c>
      <c r="H62" s="18">
        <f t="shared" si="17"/>
        <v>0</v>
      </c>
      <c r="I62" s="18">
        <f t="shared" si="18"/>
        <v>0</v>
      </c>
      <c r="J62" s="18">
        <f t="shared" si="20"/>
        <v>0</v>
      </c>
    </row>
    <row r="63" spans="1:10" ht="90">
      <c r="A63" s="4" t="s">
        <v>176</v>
      </c>
      <c r="B63" s="69" t="s">
        <v>205</v>
      </c>
      <c r="C63" s="11" t="s">
        <v>13</v>
      </c>
      <c r="D63" s="13">
        <v>8.1999999999999993</v>
      </c>
      <c r="E63" s="13">
        <v>0</v>
      </c>
      <c r="F63" s="13">
        <f t="shared" si="19"/>
        <v>8.1999999999999993</v>
      </c>
      <c r="G63" s="18">
        <v>0</v>
      </c>
      <c r="H63" s="18">
        <f t="shared" si="17"/>
        <v>0</v>
      </c>
      <c r="I63" s="18">
        <f t="shared" si="18"/>
        <v>0</v>
      </c>
      <c r="J63" s="18">
        <f t="shared" si="20"/>
        <v>0</v>
      </c>
    </row>
    <row r="64" spans="1:10" ht="90">
      <c r="A64" s="4" t="s">
        <v>188</v>
      </c>
      <c r="B64" s="69" t="s">
        <v>211</v>
      </c>
      <c r="C64" s="11" t="s">
        <v>13</v>
      </c>
      <c r="D64" s="13">
        <v>8.8000000000000007</v>
      </c>
      <c r="E64" s="13">
        <v>0</v>
      </c>
      <c r="F64" s="13">
        <f t="shared" ref="F64" si="21">D64+E64</f>
        <v>8.8000000000000007</v>
      </c>
      <c r="G64" s="18">
        <v>0</v>
      </c>
      <c r="H64" s="18">
        <f t="shared" ref="H64" si="22">D64*G64</f>
        <v>0</v>
      </c>
      <c r="I64" s="18">
        <f t="shared" ref="I64" si="23">E64*G64</f>
        <v>0</v>
      </c>
      <c r="J64" s="18">
        <f t="shared" ref="J64" si="24">F64*G64</f>
        <v>0</v>
      </c>
    </row>
    <row r="65" spans="1:10" ht="15.75">
      <c r="A65" s="1"/>
      <c r="B65" s="7" t="s">
        <v>24</v>
      </c>
      <c r="C65" s="10"/>
      <c r="D65" s="14"/>
      <c r="E65" s="14"/>
      <c r="F65" s="14"/>
      <c r="G65" s="19"/>
      <c r="H65" s="19">
        <f>SUM(H48:H64)</f>
        <v>0</v>
      </c>
      <c r="I65" s="19">
        <f>SUM(I48:I64)</f>
        <v>0</v>
      </c>
      <c r="J65" s="19">
        <f>SUM(J48:J64)</f>
        <v>0</v>
      </c>
    </row>
    <row r="66" spans="1:10" ht="15.75">
      <c r="A66" s="35"/>
      <c r="B66" s="36"/>
      <c r="C66" s="37"/>
      <c r="D66" s="38"/>
      <c r="E66" s="38"/>
      <c r="F66" s="38"/>
      <c r="G66" s="39"/>
      <c r="H66" s="39"/>
      <c r="I66" s="39"/>
      <c r="J66" s="39"/>
    </row>
    <row r="67" spans="1:10" ht="15.75">
      <c r="A67" s="2" t="s">
        <v>56</v>
      </c>
      <c r="B67" s="7" t="s">
        <v>25</v>
      </c>
      <c r="C67" s="7"/>
      <c r="D67" s="15"/>
      <c r="E67" s="15"/>
      <c r="F67" s="15"/>
      <c r="G67" s="17"/>
      <c r="H67" s="8"/>
      <c r="I67" s="8"/>
      <c r="J67" s="8"/>
    </row>
    <row r="68" spans="1:10" ht="45">
      <c r="A68" s="4" t="s">
        <v>52</v>
      </c>
      <c r="B68" s="45" t="s">
        <v>159</v>
      </c>
      <c r="C68" s="11" t="s">
        <v>22</v>
      </c>
      <c r="D68" s="13">
        <v>0</v>
      </c>
      <c r="E68" s="13">
        <v>40</v>
      </c>
      <c r="F68" s="13">
        <f t="shared" ref="F68:F75" si="25">D68+E68</f>
        <v>40</v>
      </c>
      <c r="G68" s="18">
        <v>0</v>
      </c>
      <c r="H68" s="18">
        <f>D68*G68</f>
        <v>0</v>
      </c>
      <c r="I68" s="18">
        <f>E68*G68</f>
        <v>0</v>
      </c>
      <c r="J68" s="18">
        <f>F68*G68</f>
        <v>0</v>
      </c>
    </row>
    <row r="69" spans="1:10">
      <c r="A69" s="4" t="s">
        <v>81</v>
      </c>
      <c r="B69" s="45" t="s">
        <v>119</v>
      </c>
      <c r="C69" s="11" t="s">
        <v>22</v>
      </c>
      <c r="D69" s="13">
        <v>0</v>
      </c>
      <c r="E69" s="13">
        <v>12</v>
      </c>
      <c r="F69" s="13">
        <f t="shared" si="25"/>
        <v>12</v>
      </c>
      <c r="G69" s="18">
        <v>0</v>
      </c>
      <c r="H69" s="18">
        <f t="shared" ref="H69:H75" si="26">D69*G69</f>
        <v>0</v>
      </c>
      <c r="I69" s="18">
        <f t="shared" ref="I69:I75" si="27">E69*G69</f>
        <v>0</v>
      </c>
      <c r="J69" s="18">
        <f t="shared" ref="J69:J74" si="28">F69*G69</f>
        <v>0</v>
      </c>
    </row>
    <row r="70" spans="1:10">
      <c r="A70" s="4" t="s">
        <v>92</v>
      </c>
      <c r="B70" s="45" t="s">
        <v>26</v>
      </c>
      <c r="C70" s="11" t="s">
        <v>22</v>
      </c>
      <c r="D70" s="13">
        <v>0</v>
      </c>
      <c r="E70" s="13">
        <v>4</v>
      </c>
      <c r="F70" s="13">
        <f t="shared" si="25"/>
        <v>4</v>
      </c>
      <c r="G70" s="18">
        <v>0</v>
      </c>
      <c r="H70" s="18">
        <f t="shared" si="26"/>
        <v>0</v>
      </c>
      <c r="I70" s="18">
        <f t="shared" si="27"/>
        <v>0</v>
      </c>
      <c r="J70" s="18">
        <f t="shared" si="28"/>
        <v>0</v>
      </c>
    </row>
    <row r="71" spans="1:10" ht="60">
      <c r="A71" s="4" t="s">
        <v>93</v>
      </c>
      <c r="B71" s="45" t="s">
        <v>122</v>
      </c>
      <c r="C71" s="11" t="s">
        <v>59</v>
      </c>
      <c r="D71" s="13">
        <v>0</v>
      </c>
      <c r="E71" s="13">
        <v>0</v>
      </c>
      <c r="F71" s="13">
        <f t="shared" si="25"/>
        <v>0</v>
      </c>
      <c r="G71" s="18">
        <v>0</v>
      </c>
      <c r="H71" s="18">
        <f t="shared" si="26"/>
        <v>0</v>
      </c>
      <c r="I71" s="18">
        <f t="shared" si="27"/>
        <v>0</v>
      </c>
      <c r="J71" s="40" t="s">
        <v>175</v>
      </c>
    </row>
    <row r="72" spans="1:10" ht="30">
      <c r="A72" s="4" t="s">
        <v>94</v>
      </c>
      <c r="B72" s="45" t="s">
        <v>121</v>
      </c>
      <c r="C72" s="11" t="s">
        <v>13</v>
      </c>
      <c r="D72" s="13">
        <v>715.9</v>
      </c>
      <c r="E72" s="13">
        <v>0</v>
      </c>
      <c r="F72" s="13">
        <f t="shared" si="25"/>
        <v>715.9</v>
      </c>
      <c r="G72" s="18">
        <v>0</v>
      </c>
      <c r="H72" s="18">
        <f t="shared" si="26"/>
        <v>0</v>
      </c>
      <c r="I72" s="18">
        <f t="shared" si="27"/>
        <v>0</v>
      </c>
      <c r="J72" s="18">
        <f t="shared" si="28"/>
        <v>0</v>
      </c>
    </row>
    <row r="73" spans="1:10" ht="60">
      <c r="A73" s="4" t="s">
        <v>95</v>
      </c>
      <c r="B73" s="45" t="s">
        <v>86</v>
      </c>
      <c r="C73" s="11" t="s">
        <v>13</v>
      </c>
      <c r="D73" s="13">
        <v>715.9</v>
      </c>
      <c r="E73" s="13">
        <v>0</v>
      </c>
      <c r="F73" s="13">
        <f t="shared" si="25"/>
        <v>715.9</v>
      </c>
      <c r="G73" s="18">
        <v>0</v>
      </c>
      <c r="H73" s="18">
        <f t="shared" si="26"/>
        <v>0</v>
      </c>
      <c r="I73" s="18">
        <f t="shared" si="27"/>
        <v>0</v>
      </c>
      <c r="J73" s="18">
        <f t="shared" si="28"/>
        <v>0</v>
      </c>
    </row>
    <row r="74" spans="1:10" ht="60">
      <c r="A74" s="4" t="s">
        <v>120</v>
      </c>
      <c r="B74" s="45" t="s">
        <v>71</v>
      </c>
      <c r="C74" s="11" t="s">
        <v>15</v>
      </c>
      <c r="D74" s="13">
        <v>26</v>
      </c>
      <c r="E74" s="13">
        <v>0</v>
      </c>
      <c r="F74" s="13">
        <f t="shared" si="25"/>
        <v>26</v>
      </c>
      <c r="G74" s="18">
        <v>0</v>
      </c>
      <c r="H74" s="18">
        <f t="shared" si="26"/>
        <v>0</v>
      </c>
      <c r="I74" s="18">
        <f t="shared" si="27"/>
        <v>0</v>
      </c>
      <c r="J74" s="18">
        <f t="shared" si="28"/>
        <v>0</v>
      </c>
    </row>
    <row r="75" spans="1:10" ht="45">
      <c r="A75" s="4" t="s">
        <v>123</v>
      </c>
      <c r="B75" s="45" t="s">
        <v>63</v>
      </c>
      <c r="C75" s="11" t="s">
        <v>59</v>
      </c>
      <c r="D75" s="13">
        <v>0</v>
      </c>
      <c r="E75" s="13">
        <v>0</v>
      </c>
      <c r="F75" s="13">
        <f t="shared" si="25"/>
        <v>0</v>
      </c>
      <c r="G75" s="18">
        <v>0</v>
      </c>
      <c r="H75" s="18">
        <f t="shared" si="26"/>
        <v>0</v>
      </c>
      <c r="I75" s="18">
        <f t="shared" si="27"/>
        <v>0</v>
      </c>
      <c r="J75" s="40" t="s">
        <v>175</v>
      </c>
    </row>
    <row r="76" spans="1:10" ht="15.75">
      <c r="A76" s="2"/>
      <c r="B76" s="7" t="s">
        <v>27</v>
      </c>
      <c r="C76" s="46"/>
      <c r="D76" s="47"/>
      <c r="E76" s="47"/>
      <c r="F76" s="47"/>
      <c r="G76" s="48"/>
      <c r="H76" s="19">
        <f>SUM(H68:H75)</f>
        <v>0</v>
      </c>
      <c r="I76" s="19">
        <f>SUM(I68:I75)</f>
        <v>0</v>
      </c>
      <c r="J76" s="19">
        <f>SUM(J68:J75)</f>
        <v>0</v>
      </c>
    </row>
    <row r="77" spans="1:10">
      <c r="A77" s="44"/>
      <c r="B77" s="12"/>
    </row>
    <row r="78" spans="1:10" ht="15.75">
      <c r="A78" s="2" t="s">
        <v>96</v>
      </c>
      <c r="B78" s="7" t="s">
        <v>28</v>
      </c>
      <c r="C78" s="7"/>
      <c r="D78" s="15"/>
      <c r="E78" s="15"/>
      <c r="F78" s="15"/>
      <c r="G78" s="17"/>
      <c r="H78" s="8"/>
      <c r="I78" s="8"/>
      <c r="J78" s="8"/>
    </row>
    <row r="79" spans="1:10">
      <c r="A79" s="4" t="s">
        <v>53</v>
      </c>
      <c r="B79" s="45" t="s">
        <v>80</v>
      </c>
      <c r="C79" s="11" t="s">
        <v>59</v>
      </c>
      <c r="D79" s="13">
        <v>1</v>
      </c>
      <c r="E79" s="13">
        <v>0</v>
      </c>
      <c r="F79" s="13">
        <f t="shared" ref="F79:F80" si="29">D79+E79</f>
        <v>1</v>
      </c>
      <c r="G79" s="18">
        <v>0</v>
      </c>
      <c r="H79" s="18">
        <f t="shared" ref="H79:H80" si="30">D79*G79</f>
        <v>0</v>
      </c>
      <c r="I79" s="18">
        <f t="shared" ref="I79:I80" si="31">E79*G79</f>
        <v>0</v>
      </c>
      <c r="J79" s="18">
        <f>G79*F79</f>
        <v>0</v>
      </c>
    </row>
    <row r="80" spans="1:10">
      <c r="A80" s="4" t="s">
        <v>54</v>
      </c>
      <c r="B80" s="45" t="s">
        <v>64</v>
      </c>
      <c r="C80" s="11" t="s">
        <v>22</v>
      </c>
      <c r="D80" s="13">
        <v>0</v>
      </c>
      <c r="E80" s="13">
        <v>1</v>
      </c>
      <c r="F80" s="13">
        <f t="shared" si="29"/>
        <v>1</v>
      </c>
      <c r="G80" s="18">
        <v>0</v>
      </c>
      <c r="H80" s="18">
        <f t="shared" si="30"/>
        <v>0</v>
      </c>
      <c r="I80" s="18">
        <f t="shared" si="31"/>
        <v>0</v>
      </c>
      <c r="J80" s="18">
        <f>G80*F80</f>
        <v>0</v>
      </c>
    </row>
    <row r="81" spans="1:11" ht="15.75">
      <c r="A81" s="49"/>
      <c r="B81" s="7" t="s">
        <v>29</v>
      </c>
      <c r="C81" s="50"/>
      <c r="D81" s="47"/>
      <c r="E81" s="47"/>
      <c r="F81" s="47"/>
      <c r="G81" s="48"/>
      <c r="H81" s="19">
        <f>SUM(H79:H80)</f>
        <v>0</v>
      </c>
      <c r="I81" s="19">
        <f>SUM(I79:I80)</f>
        <v>0</v>
      </c>
      <c r="J81" s="19">
        <f>SUM(J79:J80)</f>
        <v>0</v>
      </c>
    </row>
    <row r="82" spans="1:11">
      <c r="A82" s="44"/>
      <c r="B82" s="12"/>
      <c r="C82" s="11"/>
    </row>
    <row r="83" spans="1:11" ht="15.75">
      <c r="A83" s="2" t="s">
        <v>97</v>
      </c>
      <c r="B83" s="7" t="s">
        <v>30</v>
      </c>
      <c r="C83" s="8"/>
      <c r="D83" s="15"/>
      <c r="E83" s="15"/>
      <c r="F83" s="15"/>
      <c r="G83" s="17"/>
      <c r="H83" s="8"/>
      <c r="I83" s="8"/>
      <c r="J83" s="8"/>
    </row>
    <row r="84" spans="1:11" ht="30">
      <c r="A84" s="4" t="s">
        <v>55</v>
      </c>
      <c r="B84" s="45" t="s">
        <v>124</v>
      </c>
      <c r="C84" s="11" t="s">
        <v>125</v>
      </c>
      <c r="D84" s="13">
        <v>10</v>
      </c>
      <c r="E84" s="13">
        <v>0</v>
      </c>
      <c r="F84" s="13">
        <f t="shared" ref="F84" si="32">D84+E84</f>
        <v>10</v>
      </c>
      <c r="H84" s="23">
        <f>(H81+H76+H65+H45+H23)*0.1</f>
        <v>0</v>
      </c>
      <c r="I84" s="23">
        <f>(I81+I76+I65+I45+I23)*0.1</f>
        <v>0</v>
      </c>
      <c r="J84" s="23">
        <f>(J81+J76+J65+J45+J23)*0.1</f>
        <v>0</v>
      </c>
      <c r="K84" s="16"/>
    </row>
    <row r="85" spans="1:11">
      <c r="A85" s="44"/>
      <c r="B85" s="12"/>
      <c r="C85" s="11"/>
    </row>
    <row r="86" spans="1:11" ht="30">
      <c r="A86" s="51"/>
      <c r="B86" s="21"/>
      <c r="C86" s="52"/>
      <c r="D86" s="53"/>
      <c r="E86" s="53"/>
      <c r="F86" s="53"/>
      <c r="G86" s="43"/>
      <c r="H86" s="70" t="s">
        <v>163</v>
      </c>
      <c r="I86" s="70" t="s">
        <v>164</v>
      </c>
      <c r="J86" s="22" t="s">
        <v>58</v>
      </c>
    </row>
    <row r="87" spans="1:11" ht="15.75">
      <c r="A87" s="51"/>
      <c r="B87" s="21" t="s">
        <v>31</v>
      </c>
      <c r="C87" s="52"/>
      <c r="D87" s="53"/>
      <c r="E87" s="53"/>
      <c r="F87" s="53"/>
      <c r="G87" s="43"/>
      <c r="H87" s="22">
        <f>H81+H76+H65+H45+H23+H84</f>
        <v>0</v>
      </c>
      <c r="I87" s="22">
        <f>I81+I76+I65+I45+I23+I84</f>
        <v>0</v>
      </c>
      <c r="J87" s="22">
        <f>J81+J76+J65+J45+J23+J84</f>
        <v>0</v>
      </c>
      <c r="K87" s="16"/>
    </row>
    <row r="96" spans="1:11">
      <c r="A96" s="4"/>
      <c r="B96" s="41"/>
      <c r="C96" s="11"/>
      <c r="H96" s="18"/>
      <c r="I96" s="18"/>
      <c r="J96" s="18"/>
    </row>
    <row r="97" spans="1:10" ht="47.25" customHeight="1">
      <c r="A97" s="4"/>
      <c r="B97" s="41"/>
      <c r="C97" s="11"/>
      <c r="H97" s="18"/>
      <c r="I97" s="18"/>
      <c r="J97" s="18"/>
    </row>
  </sheetData>
  <mergeCells count="2">
    <mergeCell ref="A1:J2"/>
    <mergeCell ref="A7:J7"/>
  </mergeCells>
  <pageMargins left="0.7" right="0.7" top="0.75" bottom="0.75" header="0.3" footer="0.3"/>
  <pageSetup paperSize="9" scale="52" orientation="portrait" r:id="rId1"/>
  <rowBreaks count="1" manualBreakCount="1">
    <brk id="55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2403F-ADCF-4F83-9AD1-0249DF017322}">
  <dimension ref="A1:K95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206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4</v>
      </c>
      <c r="E14" s="13">
        <v>0</v>
      </c>
      <c r="F14" s="13">
        <f t="shared" si="0"/>
        <v>4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40</v>
      </c>
      <c r="E15" s="13">
        <v>0</v>
      </c>
      <c r="F15" s="13">
        <f t="shared" si="0"/>
        <v>40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3</v>
      </c>
      <c r="E20" s="13">
        <v>0</v>
      </c>
      <c r="F20" s="13">
        <f t="shared" si="0"/>
        <v>3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6</v>
      </c>
      <c r="E21" s="13">
        <v>0</v>
      </c>
      <c r="F21" s="13">
        <f t="shared" si="0"/>
        <v>6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1.2</v>
      </c>
      <c r="E26" s="68">
        <v>0</v>
      </c>
      <c r="F26" s="13">
        <f t="shared" ref="F26" si="4">D26+E26</f>
        <v>1.2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121.3</v>
      </c>
      <c r="E29" s="68">
        <v>0</v>
      </c>
      <c r="F29" s="13">
        <f t="shared" ref="F29:F30" si="5">D29+E29</f>
        <v>121.3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62.2</v>
      </c>
      <c r="E32" s="68">
        <v>0</v>
      </c>
      <c r="F32" s="13">
        <f t="shared" ref="F32:F43" si="6">D32+E32</f>
        <v>62.2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88</v>
      </c>
      <c r="E33" s="13">
        <v>0</v>
      </c>
      <c r="F33" s="13">
        <f t="shared" si="6"/>
        <v>88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36.6</v>
      </c>
      <c r="E34" s="13">
        <v>0</v>
      </c>
      <c r="F34" s="13">
        <f t="shared" si="6"/>
        <v>36.6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5</v>
      </c>
      <c r="E35" s="67">
        <v>0</v>
      </c>
      <c r="F35" s="13">
        <f t="shared" si="6"/>
        <v>5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5" customHeight="1">
      <c r="A36" s="4" t="s">
        <v>42</v>
      </c>
      <c r="B36" s="41" t="s">
        <v>213</v>
      </c>
      <c r="C36" s="11" t="s">
        <v>21</v>
      </c>
      <c r="D36" s="13">
        <v>6</v>
      </c>
      <c r="E36" s="13">
        <v>0</v>
      </c>
      <c r="F36" s="13">
        <f t="shared" si="6"/>
        <v>6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23.8</v>
      </c>
      <c r="E37" s="67">
        <v>0</v>
      </c>
      <c r="F37" s="13">
        <f t="shared" si="6"/>
        <v>23.8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9.4</v>
      </c>
      <c r="E38" s="67">
        <v>0</v>
      </c>
      <c r="F38" s="13">
        <f t="shared" si="6"/>
        <v>9.4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77.599999999999994</v>
      </c>
      <c r="E39" s="67">
        <v>0</v>
      </c>
      <c r="F39" s="13">
        <f t="shared" si="6"/>
        <v>77.599999999999994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40</v>
      </c>
      <c r="E40" s="13">
        <v>0</v>
      </c>
      <c r="F40" s="13">
        <f t="shared" si="6"/>
        <v>40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</v>
      </c>
      <c r="E41" s="13">
        <v>0</v>
      </c>
      <c r="F41" s="13">
        <f t="shared" si="6"/>
        <v>1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31.3</v>
      </c>
      <c r="E42" s="13">
        <v>0</v>
      </c>
      <c r="F42" s="13">
        <f t="shared" si="6"/>
        <v>31.3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32</v>
      </c>
      <c r="E43" s="13">
        <v>0</v>
      </c>
      <c r="F43" s="13">
        <f t="shared" si="6"/>
        <v>32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40</v>
      </c>
      <c r="E47" s="13">
        <v>0</v>
      </c>
      <c r="F47" s="13">
        <f t="shared" ref="F47:F57" si="11">D47+E47</f>
        <v>40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2" si="13">D48*G48</f>
        <v>0</v>
      </c>
      <c r="I48" s="18">
        <f t="shared" ref="I48:I62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3</v>
      </c>
      <c r="E49" s="13">
        <v>0</v>
      </c>
      <c r="F49" s="13">
        <f t="shared" si="11"/>
        <v>3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0</v>
      </c>
      <c r="E53" s="13">
        <v>0</v>
      </c>
      <c r="F53" s="13">
        <f t="shared" si="11"/>
        <v>0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0</v>
      </c>
      <c r="E54" s="13">
        <v>0</v>
      </c>
      <c r="F54" s="13">
        <f t="shared" si="11"/>
        <v>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3</v>
      </c>
      <c r="E56" s="13">
        <v>0</v>
      </c>
      <c r="F56" s="13">
        <f t="shared" si="11"/>
        <v>3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207</v>
      </c>
      <c r="C57" s="11" t="s">
        <v>59</v>
      </c>
      <c r="D57" s="13">
        <v>2</v>
      </c>
      <c r="E57" s="13">
        <v>0</v>
      </c>
      <c r="F57" s="13">
        <f t="shared" si="11"/>
        <v>2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2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2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60">
      <c r="A62" s="4" t="s">
        <v>176</v>
      </c>
      <c r="B62" s="42" t="s">
        <v>187</v>
      </c>
      <c r="C62" s="11" t="s">
        <v>59</v>
      </c>
      <c r="D62" s="13">
        <v>0</v>
      </c>
      <c r="E62" s="13">
        <v>0</v>
      </c>
      <c r="F62" s="13">
        <f t="shared" si="15"/>
        <v>0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4</v>
      </c>
      <c r="F66" s="13">
        <f t="shared" ref="F66:F73" si="17">D66+E66</f>
        <v>4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1</v>
      </c>
      <c r="F67" s="13">
        <f t="shared" si="17"/>
        <v>1</v>
      </c>
      <c r="G67" s="18">
        <v>0</v>
      </c>
      <c r="H67" s="18">
        <f t="shared" ref="H67:H73" si="18">D67*G67</f>
        <v>0</v>
      </c>
      <c r="I67" s="18">
        <f t="shared" ref="I67:I73" si="19">E67*G67</f>
        <v>0</v>
      </c>
      <c r="J67" s="18">
        <f t="shared" ref="J67:J72" si="20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si="18"/>
        <v>0</v>
      </c>
      <c r="I68" s="18">
        <f t="shared" si="19"/>
        <v>0</v>
      </c>
      <c r="J68" s="18">
        <f t="shared" si="20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17"/>
        <v>0</v>
      </c>
      <c r="G69" s="18">
        <v>0</v>
      </c>
      <c r="H69" s="18">
        <f t="shared" si="18"/>
        <v>0</v>
      </c>
      <c r="I69" s="18">
        <f t="shared" si="19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40</v>
      </c>
      <c r="E70" s="13">
        <v>0</v>
      </c>
      <c r="F70" s="13">
        <f t="shared" si="17"/>
        <v>40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40</v>
      </c>
      <c r="E71" s="13">
        <v>0</v>
      </c>
      <c r="F71" s="13">
        <f t="shared" si="17"/>
        <v>40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4</v>
      </c>
      <c r="E72" s="13">
        <v>0</v>
      </c>
      <c r="F72" s="13">
        <f t="shared" si="17"/>
        <v>4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17"/>
        <v>0</v>
      </c>
      <c r="G73" s="18">
        <v>0</v>
      </c>
      <c r="H73" s="18">
        <f t="shared" si="18"/>
        <v>0</v>
      </c>
      <c r="I73" s="18">
        <f t="shared" si="19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1">D77+E77</f>
        <v>1</v>
      </c>
      <c r="G77" s="18">
        <v>0</v>
      </c>
      <c r="H77" s="18">
        <f t="shared" ref="H77:H78" si="22">D77*G77</f>
        <v>0</v>
      </c>
      <c r="I77" s="18">
        <f t="shared" ref="I77:I78" si="23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1"/>
        <v>1</v>
      </c>
      <c r="G78" s="18">
        <v>0</v>
      </c>
      <c r="H78" s="18">
        <f t="shared" si="22"/>
        <v>0</v>
      </c>
      <c r="I78" s="18">
        <f t="shared" si="23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4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08530-D190-4533-8D57-5BE1A55CBF00}">
  <dimension ref="A1:K96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208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</v>
      </c>
      <c r="E14" s="13">
        <v>0</v>
      </c>
      <c r="F14" s="13">
        <f t="shared" si="0"/>
        <v>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23.7</v>
      </c>
      <c r="E15" s="13">
        <v>0</v>
      </c>
      <c r="F15" s="13">
        <f t="shared" si="0"/>
        <v>23.7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3</v>
      </c>
      <c r="E20" s="13">
        <v>0</v>
      </c>
      <c r="F20" s="13">
        <f t="shared" si="0"/>
        <v>3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6</v>
      </c>
      <c r="E21" s="13">
        <v>0</v>
      </c>
      <c r="F21" s="13">
        <f t="shared" si="0"/>
        <v>6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0.25</v>
      </c>
      <c r="E26" s="68">
        <v>0</v>
      </c>
      <c r="F26" s="13">
        <f t="shared" ref="F26" si="4">D26+E26</f>
        <v>0.25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69.7</v>
      </c>
      <c r="E29" s="68">
        <v>0</v>
      </c>
      <c r="F29" s="13">
        <f t="shared" ref="F29:F30" si="5">D29+E29</f>
        <v>69.7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33.6</v>
      </c>
      <c r="E30" s="29">
        <v>0</v>
      </c>
      <c r="F30" s="13">
        <f t="shared" si="5"/>
        <v>33.6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102.6</v>
      </c>
      <c r="E32" s="68">
        <v>0</v>
      </c>
      <c r="F32" s="13">
        <f t="shared" ref="F32:F43" si="6">D32+E32</f>
        <v>102.6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34</v>
      </c>
      <c r="E33" s="13">
        <v>0</v>
      </c>
      <c r="F33" s="13">
        <f t="shared" si="6"/>
        <v>34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10.9</v>
      </c>
      <c r="E34" s="13">
        <v>0</v>
      </c>
      <c r="F34" s="13">
        <f t="shared" si="6"/>
        <v>10.9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3</v>
      </c>
      <c r="E35" s="67">
        <v>0</v>
      </c>
      <c r="F35" s="13">
        <f t="shared" si="6"/>
        <v>3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0.25</v>
      </c>
      <c r="E36" s="13">
        <v>0</v>
      </c>
      <c r="F36" s="13">
        <f t="shared" si="6"/>
        <v>0.25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14.1</v>
      </c>
      <c r="E37" s="67">
        <v>0</v>
      </c>
      <c r="F37" s="13">
        <f t="shared" si="6"/>
        <v>14.1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32.1</v>
      </c>
      <c r="E38" s="67">
        <v>0</v>
      </c>
      <c r="F38" s="13">
        <f t="shared" si="6"/>
        <v>32.1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79.900000000000006</v>
      </c>
      <c r="E39" s="67">
        <v>0</v>
      </c>
      <c r="F39" s="13">
        <f t="shared" si="6"/>
        <v>79.900000000000006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23.7</v>
      </c>
      <c r="E40" s="13">
        <v>0</v>
      </c>
      <c r="F40" s="13">
        <f t="shared" si="6"/>
        <v>23.7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0.2</v>
      </c>
      <c r="E41" s="13">
        <v>0</v>
      </c>
      <c r="F41" s="13">
        <f t="shared" si="6"/>
        <v>0.2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1</v>
      </c>
      <c r="E42" s="13">
        <v>0</v>
      </c>
      <c r="F42" s="13">
        <f t="shared" si="6"/>
        <v>1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89.7</v>
      </c>
      <c r="E43" s="13">
        <v>0</v>
      </c>
      <c r="F43" s="13">
        <f t="shared" si="6"/>
        <v>89.7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23.7</v>
      </c>
      <c r="E47" s="13">
        <v>0</v>
      </c>
      <c r="F47" s="13">
        <f t="shared" ref="F47:F57" si="11">D47+E47</f>
        <v>23.7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1</v>
      </c>
      <c r="E49" s="13">
        <v>0</v>
      </c>
      <c r="F49" s="13">
        <f t="shared" si="11"/>
        <v>1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1</v>
      </c>
      <c r="E53" s="13">
        <v>0</v>
      </c>
      <c r="F53" s="13">
        <f t="shared" si="11"/>
        <v>1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6.8</v>
      </c>
      <c r="E54" s="13">
        <v>0</v>
      </c>
      <c r="F54" s="13">
        <f t="shared" si="11"/>
        <v>6.8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1</v>
      </c>
      <c r="E56" s="13">
        <v>0</v>
      </c>
      <c r="F56" s="13">
        <f t="shared" si="11"/>
        <v>1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207</v>
      </c>
      <c r="C57" s="11" t="s">
        <v>59</v>
      </c>
      <c r="D57" s="13">
        <v>0</v>
      </c>
      <c r="E57" s="13">
        <v>0</v>
      </c>
      <c r="F57" s="13">
        <f t="shared" si="11"/>
        <v>0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3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1</v>
      </c>
      <c r="E61" s="13">
        <v>0</v>
      </c>
      <c r="F61" s="13">
        <f t="shared" si="15"/>
        <v>1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78.75" customHeight="1">
      <c r="A62" s="4" t="s">
        <v>176</v>
      </c>
      <c r="B62" s="69" t="s">
        <v>209</v>
      </c>
      <c r="C62" s="11" t="s">
        <v>13</v>
      </c>
      <c r="D62" s="13">
        <v>10.1</v>
      </c>
      <c r="E62" s="13">
        <v>0</v>
      </c>
      <c r="F62" s="13">
        <f t="shared" ref="F62" si="17">D62+E62</f>
        <v>10.1</v>
      </c>
      <c r="G62" s="18">
        <v>0</v>
      </c>
      <c r="H62" s="18">
        <f t="shared" ref="H62" si="18">D62*G62</f>
        <v>0</v>
      </c>
      <c r="I62" s="18">
        <f t="shared" ref="I62" si="19">E62*G62</f>
        <v>0</v>
      </c>
      <c r="J62" s="18">
        <f t="shared" ref="J62" si="20">F62*G62</f>
        <v>0</v>
      </c>
    </row>
    <row r="63" spans="1:10" ht="60">
      <c r="A63" s="4" t="s">
        <v>188</v>
      </c>
      <c r="B63" s="42" t="s">
        <v>210</v>
      </c>
      <c r="C63" s="11" t="s">
        <v>59</v>
      </c>
      <c r="D63" s="13">
        <v>1</v>
      </c>
      <c r="E63" s="13">
        <v>0</v>
      </c>
      <c r="F63" s="13">
        <f t="shared" si="15"/>
        <v>1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4</v>
      </c>
      <c r="F67" s="13">
        <f t="shared" ref="F67:F74" si="21">D67+E67</f>
        <v>4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1</v>
      </c>
      <c r="F68" s="13">
        <f t="shared" si="21"/>
        <v>1</v>
      </c>
      <c r="G68" s="18">
        <v>0</v>
      </c>
      <c r="H68" s="18">
        <f t="shared" ref="H68:H74" si="22">D68*G68</f>
        <v>0</v>
      </c>
      <c r="I68" s="18">
        <f t="shared" ref="I68:I74" si="23">E68*G68</f>
        <v>0</v>
      </c>
      <c r="J68" s="18">
        <f t="shared" ref="J68:J73" si="24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1</v>
      </c>
      <c r="F69" s="13">
        <f t="shared" si="21"/>
        <v>1</v>
      </c>
      <c r="G69" s="18">
        <v>0</v>
      </c>
      <c r="H69" s="18">
        <f t="shared" si="22"/>
        <v>0</v>
      </c>
      <c r="I69" s="18">
        <f t="shared" si="23"/>
        <v>0</v>
      </c>
      <c r="J69" s="18">
        <f t="shared" si="24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21"/>
        <v>0</v>
      </c>
      <c r="G70" s="18">
        <v>0</v>
      </c>
      <c r="H70" s="18">
        <f t="shared" si="22"/>
        <v>0</v>
      </c>
      <c r="I70" s="18">
        <f t="shared" si="23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23.7</v>
      </c>
      <c r="E71" s="13">
        <v>0</v>
      </c>
      <c r="F71" s="13">
        <f t="shared" si="21"/>
        <v>23.7</v>
      </c>
      <c r="G71" s="18">
        <v>0</v>
      </c>
      <c r="H71" s="18">
        <f t="shared" si="22"/>
        <v>0</v>
      </c>
      <c r="I71" s="18">
        <f t="shared" si="23"/>
        <v>0</v>
      </c>
      <c r="J71" s="18">
        <f t="shared" si="24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23.7</v>
      </c>
      <c r="E72" s="13">
        <v>0</v>
      </c>
      <c r="F72" s="13">
        <f t="shared" si="21"/>
        <v>23.7</v>
      </c>
      <c r="G72" s="18">
        <v>0</v>
      </c>
      <c r="H72" s="18">
        <f t="shared" si="22"/>
        <v>0</v>
      </c>
      <c r="I72" s="18">
        <f t="shared" si="23"/>
        <v>0</v>
      </c>
      <c r="J72" s="18">
        <f t="shared" si="24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2</v>
      </c>
      <c r="E73" s="13">
        <v>0</v>
      </c>
      <c r="F73" s="13">
        <f t="shared" si="21"/>
        <v>2</v>
      </c>
      <c r="G73" s="18">
        <v>0</v>
      </c>
      <c r="H73" s="18">
        <f t="shared" si="22"/>
        <v>0</v>
      </c>
      <c r="I73" s="18">
        <f t="shared" si="23"/>
        <v>0</v>
      </c>
      <c r="J73" s="18">
        <f t="shared" si="24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21"/>
        <v>0</v>
      </c>
      <c r="G74" s="18">
        <v>0</v>
      </c>
      <c r="H74" s="18">
        <f t="shared" si="22"/>
        <v>0</v>
      </c>
      <c r="I74" s="18">
        <f t="shared" si="23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5">D78+E78</f>
        <v>1</v>
      </c>
      <c r="G78" s="18">
        <v>0</v>
      </c>
      <c r="H78" s="18">
        <f t="shared" ref="H78:H79" si="26">D78*G78</f>
        <v>0</v>
      </c>
      <c r="I78" s="18">
        <f t="shared" ref="I78:I79" si="27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5"/>
        <v>1</v>
      </c>
      <c r="G79" s="18">
        <v>0</v>
      </c>
      <c r="H79" s="18">
        <f t="shared" si="26"/>
        <v>0</v>
      </c>
      <c r="I79" s="18">
        <f t="shared" si="27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8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4" orientation="portrait" r:id="rId1"/>
  <rowBreaks count="1" manualBreakCount="1">
    <brk id="54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8CF6-5F0D-4353-B7D9-30BCB94029DA}">
  <dimension ref="A1:K95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4" style="1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235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0.95</v>
      </c>
      <c r="E13" s="13">
        <v>0.05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14</v>
      </c>
      <c r="E14" s="13">
        <v>1</v>
      </c>
      <c r="F14" s="13">
        <f t="shared" si="0"/>
        <v>15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222.8</v>
      </c>
      <c r="E15" s="13">
        <v>20</v>
      </c>
      <c r="F15" s="13">
        <f t="shared" si="0"/>
        <v>242.8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0.95</v>
      </c>
      <c r="E17" s="13">
        <v>0.05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0.95</v>
      </c>
      <c r="E19" s="13">
        <v>0.05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3</v>
      </c>
      <c r="E20" s="13">
        <v>1</v>
      </c>
      <c r="F20" s="13">
        <f t="shared" si="0"/>
        <v>4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2</v>
      </c>
      <c r="E22" s="13">
        <v>0</v>
      </c>
      <c r="F22" s="13">
        <f t="shared" si="0"/>
        <v>2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0</v>
      </c>
      <c r="E26" s="68">
        <v>0</v>
      </c>
      <c r="F26" s="13">
        <f t="shared" ref="F26" si="4">D26+E26</f>
        <v>0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379.1</v>
      </c>
      <c r="E29" s="68">
        <v>0</v>
      </c>
      <c r="F29" s="13">
        <f t="shared" ref="F29:F30" si="5">D29+E29</f>
        <v>379.1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68.099999999999994</v>
      </c>
      <c r="E30" s="29">
        <v>0</v>
      </c>
      <c r="F30" s="13">
        <f t="shared" si="5"/>
        <v>68.099999999999994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708.9</v>
      </c>
      <c r="E32" s="68">
        <v>38.200000000000003</v>
      </c>
      <c r="F32" s="13">
        <f t="shared" ref="F32:F37" si="6">D32+E32</f>
        <v>747.1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67">
        <v>552</v>
      </c>
      <c r="E33" s="13">
        <v>28</v>
      </c>
      <c r="F33" s="13">
        <f t="shared" si="6"/>
        <v>580</v>
      </c>
      <c r="G33" s="66">
        <v>0</v>
      </c>
      <c r="H33" s="18">
        <f t="shared" ref="H33:H37" si="7">D33*G33</f>
        <v>0</v>
      </c>
      <c r="I33" s="18">
        <f t="shared" ref="I33:I37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600.4</v>
      </c>
      <c r="E34" s="13">
        <v>16</v>
      </c>
      <c r="F34" s="13">
        <f t="shared" si="6"/>
        <v>616.4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24.9</v>
      </c>
      <c r="E35" s="67">
        <v>2.2000000000000002</v>
      </c>
      <c r="F35" s="13">
        <f t="shared" si="6"/>
        <v>27.099999999999998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6.5" customHeight="1">
      <c r="A36" s="4" t="s">
        <v>42</v>
      </c>
      <c r="B36" s="41" t="s">
        <v>69</v>
      </c>
      <c r="C36" s="11" t="s">
        <v>21</v>
      </c>
      <c r="D36" s="13">
        <v>4.25</v>
      </c>
      <c r="E36" s="13">
        <v>0</v>
      </c>
      <c r="F36" s="13">
        <f t="shared" si="6"/>
        <v>4.25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60">
      <c r="A37" s="4" t="s">
        <v>43</v>
      </c>
      <c r="B37" s="41" t="s">
        <v>213</v>
      </c>
      <c r="C37" s="11" t="s">
        <v>21</v>
      </c>
      <c r="D37" s="67">
        <v>12</v>
      </c>
      <c r="E37" s="67">
        <v>0</v>
      </c>
      <c r="F37" s="13">
        <f t="shared" si="6"/>
        <v>12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" si="10">F37*G37</f>
        <v>0</v>
      </c>
    </row>
    <row r="38" spans="1:10" ht="90">
      <c r="A38" s="4" t="s">
        <v>65</v>
      </c>
      <c r="B38" s="41" t="s">
        <v>20</v>
      </c>
      <c r="C38" s="11" t="s">
        <v>21</v>
      </c>
      <c r="D38" s="67">
        <v>129.1</v>
      </c>
      <c r="E38" s="67">
        <v>10.9</v>
      </c>
      <c r="F38" s="13">
        <f t="shared" ref="F38:F44" si="11">D38+E38</f>
        <v>140</v>
      </c>
      <c r="G38" s="66">
        <v>0</v>
      </c>
      <c r="H38" s="18">
        <f t="shared" ref="H38:H44" si="12">D38*G38</f>
        <v>0</v>
      </c>
      <c r="I38" s="18">
        <f t="shared" ref="I38:I44" si="13">E38*G38</f>
        <v>0</v>
      </c>
      <c r="J38" s="66">
        <f t="shared" ref="J38:J44" si="14">F38*G38</f>
        <v>0</v>
      </c>
    </row>
    <row r="39" spans="1:10" ht="105">
      <c r="A39" s="4" t="s">
        <v>66</v>
      </c>
      <c r="B39" s="41" t="s">
        <v>156</v>
      </c>
      <c r="C39" s="11" t="s">
        <v>21</v>
      </c>
      <c r="D39" s="67">
        <v>220</v>
      </c>
      <c r="E39" s="67">
        <v>11.9</v>
      </c>
      <c r="F39" s="13">
        <f t="shared" si="11"/>
        <v>231.9</v>
      </c>
      <c r="G39" s="66">
        <v>0</v>
      </c>
      <c r="H39" s="18">
        <f t="shared" si="12"/>
        <v>0</v>
      </c>
      <c r="I39" s="18">
        <f t="shared" si="13"/>
        <v>0</v>
      </c>
      <c r="J39" s="66">
        <f t="shared" si="14"/>
        <v>0</v>
      </c>
    </row>
    <row r="40" spans="1:10" ht="135">
      <c r="A40" s="4" t="s">
        <v>90</v>
      </c>
      <c r="B40" s="64" t="s">
        <v>157</v>
      </c>
      <c r="C40" s="11" t="s">
        <v>21</v>
      </c>
      <c r="D40" s="67">
        <v>250.5</v>
      </c>
      <c r="E40" s="67">
        <v>12.6</v>
      </c>
      <c r="F40" s="13">
        <f t="shared" si="11"/>
        <v>263.10000000000002</v>
      </c>
      <c r="G40" s="66">
        <v>0</v>
      </c>
      <c r="H40" s="18">
        <f t="shared" si="12"/>
        <v>0</v>
      </c>
      <c r="I40" s="18">
        <f t="shared" si="13"/>
        <v>0</v>
      </c>
      <c r="J40" s="66">
        <f t="shared" si="14"/>
        <v>0</v>
      </c>
    </row>
    <row r="41" spans="1:10" ht="45">
      <c r="A41" s="4" t="s">
        <v>107</v>
      </c>
      <c r="B41" s="64" t="s">
        <v>108</v>
      </c>
      <c r="C41" s="11" t="s">
        <v>109</v>
      </c>
      <c r="D41" s="13">
        <v>226.3</v>
      </c>
      <c r="E41" s="13">
        <v>20</v>
      </c>
      <c r="F41" s="13">
        <f t="shared" si="11"/>
        <v>246.3</v>
      </c>
      <c r="G41" s="66">
        <v>0</v>
      </c>
      <c r="H41" s="18">
        <f t="shared" si="12"/>
        <v>0</v>
      </c>
      <c r="I41" s="18">
        <f t="shared" si="13"/>
        <v>0</v>
      </c>
      <c r="J41" s="66">
        <f t="shared" si="14"/>
        <v>0</v>
      </c>
    </row>
    <row r="42" spans="1:10" ht="60">
      <c r="A42" s="4" t="s">
        <v>110</v>
      </c>
      <c r="B42" s="64" t="s">
        <v>111</v>
      </c>
      <c r="C42" s="11" t="s">
        <v>21</v>
      </c>
      <c r="D42" s="13">
        <v>0</v>
      </c>
      <c r="E42" s="13">
        <v>0</v>
      </c>
      <c r="F42" s="13">
        <f t="shared" si="11"/>
        <v>0</v>
      </c>
      <c r="G42" s="66">
        <v>0</v>
      </c>
      <c r="H42" s="18">
        <f t="shared" si="12"/>
        <v>0</v>
      </c>
      <c r="I42" s="18">
        <f t="shared" si="13"/>
        <v>0</v>
      </c>
      <c r="J42" s="66">
        <f t="shared" si="14"/>
        <v>0</v>
      </c>
    </row>
    <row r="43" spans="1:10" ht="30">
      <c r="A43" s="4" t="s">
        <v>113</v>
      </c>
      <c r="B43" s="64" t="s">
        <v>112</v>
      </c>
      <c r="C43" s="11" t="s">
        <v>14</v>
      </c>
      <c r="D43" s="13">
        <v>0</v>
      </c>
      <c r="E43" s="13">
        <v>0</v>
      </c>
      <c r="F43" s="13">
        <f t="shared" si="11"/>
        <v>0</v>
      </c>
      <c r="G43" s="66">
        <v>0</v>
      </c>
      <c r="H43" s="18">
        <f t="shared" si="12"/>
        <v>0</v>
      </c>
      <c r="I43" s="18">
        <f t="shared" si="13"/>
        <v>0</v>
      </c>
      <c r="J43" s="66">
        <f t="shared" si="14"/>
        <v>0</v>
      </c>
    </row>
    <row r="44" spans="1:10" ht="45">
      <c r="A44" s="4" t="s">
        <v>212</v>
      </c>
      <c r="B44" s="64" t="s">
        <v>114</v>
      </c>
      <c r="C44" s="11" t="s">
        <v>21</v>
      </c>
      <c r="D44" s="13">
        <v>654.20000000000005</v>
      </c>
      <c r="E44" s="13">
        <v>38.200000000000003</v>
      </c>
      <c r="F44" s="13">
        <f t="shared" si="11"/>
        <v>692.40000000000009</v>
      </c>
      <c r="G44" s="66">
        <v>0</v>
      </c>
      <c r="H44" s="18">
        <f t="shared" si="12"/>
        <v>0</v>
      </c>
      <c r="I44" s="18">
        <f t="shared" si="13"/>
        <v>0</v>
      </c>
      <c r="J44" s="66">
        <f t="shared" si="14"/>
        <v>0</v>
      </c>
    </row>
    <row r="45" spans="1:10" ht="15.75">
      <c r="A45" s="3"/>
      <c r="B45" s="65" t="s">
        <v>68</v>
      </c>
      <c r="C45" s="7"/>
      <c r="D45" s="15"/>
      <c r="E45" s="15"/>
      <c r="F45" s="15"/>
      <c r="G45" s="17"/>
      <c r="H45" s="17">
        <f>SUM(H26:H44)</f>
        <v>0</v>
      </c>
      <c r="I45" s="17">
        <f>SUM(I26:I44)</f>
        <v>0</v>
      </c>
      <c r="J45" s="17">
        <f>SUM(J26:J44)</f>
        <v>0</v>
      </c>
    </row>
    <row r="46" spans="1:10">
      <c r="A46" s="4"/>
      <c r="B46" s="12"/>
    </row>
    <row r="47" spans="1:10" ht="15.75">
      <c r="A47" s="2">
        <v>3</v>
      </c>
      <c r="B47" s="7" t="s">
        <v>23</v>
      </c>
      <c r="C47" s="8"/>
      <c r="D47" s="15"/>
      <c r="E47" s="15"/>
      <c r="F47" s="15"/>
      <c r="G47" s="17"/>
      <c r="H47" s="8"/>
      <c r="I47" s="8"/>
      <c r="J47" s="8"/>
    </row>
    <row r="48" spans="1:10" ht="75">
      <c r="A48" s="4" t="s">
        <v>44</v>
      </c>
      <c r="B48" s="41" t="s">
        <v>115</v>
      </c>
      <c r="C48" s="11" t="s">
        <v>13</v>
      </c>
      <c r="D48" s="13">
        <v>222.8</v>
      </c>
      <c r="E48" s="13">
        <v>20</v>
      </c>
      <c r="F48" s="13">
        <f t="shared" ref="F48:F58" si="15">D48+E48</f>
        <v>242.8</v>
      </c>
      <c r="G48" s="18">
        <v>0</v>
      </c>
      <c r="H48" s="18">
        <f>D48*G48</f>
        <v>0</v>
      </c>
      <c r="I48" s="18">
        <f>E48*G48</f>
        <v>0</v>
      </c>
      <c r="J48" s="18">
        <f t="shared" ref="J48:J57" si="16">F48*G48</f>
        <v>0</v>
      </c>
    </row>
    <row r="49" spans="1:10" ht="75">
      <c r="A49" s="4" t="s">
        <v>45</v>
      </c>
      <c r="B49" s="41" t="s">
        <v>116</v>
      </c>
      <c r="C49" s="11" t="s">
        <v>13</v>
      </c>
      <c r="D49" s="13">
        <v>0</v>
      </c>
      <c r="E49" s="13">
        <v>0</v>
      </c>
      <c r="F49" s="13">
        <f t="shared" si="15"/>
        <v>0</v>
      </c>
      <c r="G49" s="18">
        <v>0</v>
      </c>
      <c r="H49" s="18">
        <f t="shared" ref="H49:H62" si="17">D49*G49</f>
        <v>0</v>
      </c>
      <c r="I49" s="18">
        <f t="shared" ref="I49:I62" si="18">E49*G49</f>
        <v>0</v>
      </c>
      <c r="J49" s="18">
        <f t="shared" si="16"/>
        <v>0</v>
      </c>
    </row>
    <row r="50" spans="1:10" ht="60">
      <c r="A50" s="4" t="s">
        <v>46</v>
      </c>
      <c r="B50" s="42" t="s">
        <v>82</v>
      </c>
      <c r="C50" s="11" t="s">
        <v>15</v>
      </c>
      <c r="D50" s="13">
        <v>12</v>
      </c>
      <c r="E50" s="13">
        <v>1</v>
      </c>
      <c r="F50" s="13">
        <f t="shared" si="15"/>
        <v>13</v>
      </c>
      <c r="G50" s="18">
        <v>0</v>
      </c>
      <c r="H50" s="18">
        <f t="shared" si="17"/>
        <v>0</v>
      </c>
      <c r="I50" s="18">
        <f t="shared" si="18"/>
        <v>0</v>
      </c>
      <c r="J50" s="18">
        <f t="shared" si="16"/>
        <v>0</v>
      </c>
    </row>
    <row r="51" spans="1:10" ht="45">
      <c r="A51" s="4" t="s">
        <v>47</v>
      </c>
      <c r="B51" s="42" t="s">
        <v>83</v>
      </c>
      <c r="C51" s="11" t="s">
        <v>15</v>
      </c>
      <c r="D51" s="13">
        <v>1</v>
      </c>
      <c r="E51" s="13">
        <v>0</v>
      </c>
      <c r="F51" s="13">
        <f t="shared" si="15"/>
        <v>1</v>
      </c>
      <c r="G51" s="18">
        <v>0</v>
      </c>
      <c r="H51" s="18">
        <f t="shared" si="17"/>
        <v>0</v>
      </c>
      <c r="I51" s="18">
        <f t="shared" si="18"/>
        <v>0</v>
      </c>
      <c r="J51" s="18">
        <f t="shared" si="16"/>
        <v>0</v>
      </c>
    </row>
    <row r="52" spans="1:10" ht="45">
      <c r="A52" s="4" t="s">
        <v>48</v>
      </c>
      <c r="B52" s="42" t="s">
        <v>84</v>
      </c>
      <c r="C52" s="11" t="s">
        <v>15</v>
      </c>
      <c r="D52" s="13">
        <v>0</v>
      </c>
      <c r="E52" s="13">
        <v>0</v>
      </c>
      <c r="F52" s="13">
        <f t="shared" si="15"/>
        <v>0</v>
      </c>
      <c r="G52" s="18">
        <v>0</v>
      </c>
      <c r="H52" s="18">
        <f t="shared" si="17"/>
        <v>0</v>
      </c>
      <c r="I52" s="18">
        <f t="shared" si="18"/>
        <v>0</v>
      </c>
      <c r="J52" s="18">
        <f t="shared" si="16"/>
        <v>0</v>
      </c>
    </row>
    <row r="53" spans="1:10" ht="333" customHeight="1">
      <c r="A53" s="4" t="s">
        <v>49</v>
      </c>
      <c r="B53" s="42" t="s">
        <v>79</v>
      </c>
      <c r="C53" s="11" t="s">
        <v>15</v>
      </c>
      <c r="D53" s="13">
        <v>0</v>
      </c>
      <c r="E53" s="13">
        <v>0</v>
      </c>
      <c r="F53" s="13">
        <f t="shared" si="15"/>
        <v>0</v>
      </c>
      <c r="G53" s="18">
        <v>0</v>
      </c>
      <c r="H53" s="18">
        <f t="shared" si="17"/>
        <v>0</v>
      </c>
      <c r="I53" s="18">
        <f t="shared" si="18"/>
        <v>0</v>
      </c>
      <c r="J53" s="18">
        <f t="shared" si="16"/>
        <v>0</v>
      </c>
    </row>
    <row r="54" spans="1:10" ht="302.25" customHeight="1">
      <c r="A54" s="4" t="s">
        <v>50</v>
      </c>
      <c r="B54" s="42" t="s">
        <v>78</v>
      </c>
      <c r="C54" s="11" t="s">
        <v>15</v>
      </c>
      <c r="D54" s="13">
        <v>1</v>
      </c>
      <c r="E54" s="13">
        <v>0</v>
      </c>
      <c r="F54" s="13">
        <f t="shared" si="15"/>
        <v>1</v>
      </c>
      <c r="G54" s="66">
        <v>0</v>
      </c>
      <c r="H54" s="18">
        <f t="shared" si="17"/>
        <v>0</v>
      </c>
      <c r="I54" s="18">
        <f t="shared" si="18"/>
        <v>0</v>
      </c>
      <c r="J54" s="66">
        <f t="shared" si="16"/>
        <v>0</v>
      </c>
    </row>
    <row r="55" spans="1:10" ht="300.75" customHeight="1">
      <c r="A55" s="4" t="s">
        <v>51</v>
      </c>
      <c r="B55" s="42" t="s">
        <v>76</v>
      </c>
      <c r="C55" s="11" t="s">
        <v>13</v>
      </c>
      <c r="D55" s="13">
        <v>222.8</v>
      </c>
      <c r="E55" s="13">
        <v>20</v>
      </c>
      <c r="F55" s="13">
        <f t="shared" si="15"/>
        <v>242.8</v>
      </c>
      <c r="G55" s="66">
        <v>0</v>
      </c>
      <c r="H55" s="18">
        <f t="shared" si="17"/>
        <v>0</v>
      </c>
      <c r="I55" s="18">
        <f t="shared" si="18"/>
        <v>0</v>
      </c>
      <c r="J55" s="66">
        <f t="shared" si="16"/>
        <v>0</v>
      </c>
    </row>
    <row r="56" spans="1:10" ht="270" customHeight="1">
      <c r="A56" s="4" t="s">
        <v>72</v>
      </c>
      <c r="B56" s="42" t="s">
        <v>77</v>
      </c>
      <c r="C56" s="11" t="s">
        <v>13</v>
      </c>
      <c r="D56" s="13">
        <v>0</v>
      </c>
      <c r="E56" s="13">
        <v>0</v>
      </c>
      <c r="F56" s="13">
        <f t="shared" si="15"/>
        <v>0</v>
      </c>
      <c r="G56" s="66">
        <v>0</v>
      </c>
      <c r="H56" s="18">
        <f t="shared" si="17"/>
        <v>0</v>
      </c>
      <c r="I56" s="18">
        <f t="shared" si="18"/>
        <v>0</v>
      </c>
      <c r="J56" s="66">
        <f t="shared" si="16"/>
        <v>0</v>
      </c>
    </row>
    <row r="57" spans="1:10" ht="63" customHeight="1">
      <c r="A57" s="4" t="s">
        <v>87</v>
      </c>
      <c r="B57" s="42" t="s">
        <v>70</v>
      </c>
      <c r="C57" s="11" t="s">
        <v>15</v>
      </c>
      <c r="D57" s="13">
        <v>14</v>
      </c>
      <c r="E57" s="13">
        <v>1</v>
      </c>
      <c r="F57" s="13">
        <f t="shared" si="15"/>
        <v>15</v>
      </c>
      <c r="G57" s="18">
        <v>0</v>
      </c>
      <c r="H57" s="18">
        <f t="shared" si="17"/>
        <v>0</v>
      </c>
      <c r="I57" s="18">
        <f t="shared" si="18"/>
        <v>0</v>
      </c>
      <c r="J57" s="18">
        <f t="shared" si="16"/>
        <v>0</v>
      </c>
    </row>
    <row r="58" spans="1:10" ht="49.5" customHeight="1">
      <c r="A58" s="4" t="s">
        <v>88</v>
      </c>
      <c r="B58" s="42" t="s">
        <v>214</v>
      </c>
      <c r="C58" s="11" t="s">
        <v>59</v>
      </c>
      <c r="D58" s="13">
        <v>4</v>
      </c>
      <c r="E58" s="13">
        <v>1</v>
      </c>
      <c r="F58" s="13">
        <f t="shared" si="15"/>
        <v>5</v>
      </c>
      <c r="G58" s="18">
        <v>0</v>
      </c>
      <c r="H58" s="18">
        <f t="shared" si="17"/>
        <v>0</v>
      </c>
      <c r="I58" s="18">
        <f t="shared" si="18"/>
        <v>0</v>
      </c>
      <c r="J58" s="18">
        <f>F58*G58</f>
        <v>0</v>
      </c>
    </row>
    <row r="59" spans="1:10" ht="165">
      <c r="A59" s="4"/>
      <c r="B59" s="42" t="s">
        <v>85</v>
      </c>
      <c r="C59" s="11"/>
      <c r="H59" s="18"/>
      <c r="I59" s="18"/>
      <c r="J59" s="18"/>
    </row>
    <row r="60" spans="1:10" ht="46.5" customHeight="1">
      <c r="A60" s="4" t="s">
        <v>91</v>
      </c>
      <c r="B60" s="42" t="s">
        <v>73</v>
      </c>
      <c r="C60" s="11" t="s">
        <v>12</v>
      </c>
      <c r="D60" s="13">
        <v>1</v>
      </c>
      <c r="E60" s="13">
        <v>0</v>
      </c>
      <c r="F60" s="13">
        <f t="shared" ref="F60:F62" si="19">D60+E60</f>
        <v>1</v>
      </c>
      <c r="G60" s="18">
        <v>0</v>
      </c>
      <c r="H60" s="18">
        <f t="shared" si="17"/>
        <v>0</v>
      </c>
      <c r="I60" s="18">
        <f t="shared" si="18"/>
        <v>0</v>
      </c>
      <c r="J60" s="18">
        <f t="shared" ref="J60:J62" si="20">F60*G60</f>
        <v>0</v>
      </c>
    </row>
    <row r="61" spans="1:10" ht="30">
      <c r="A61" s="4" t="s">
        <v>136</v>
      </c>
      <c r="B61" s="42" t="s">
        <v>74</v>
      </c>
      <c r="C61" s="11" t="s">
        <v>12</v>
      </c>
      <c r="D61" s="13">
        <v>0</v>
      </c>
      <c r="E61" s="13">
        <v>0</v>
      </c>
      <c r="F61" s="13">
        <f t="shared" si="19"/>
        <v>0</v>
      </c>
      <c r="G61" s="18">
        <v>0</v>
      </c>
      <c r="H61" s="18">
        <f t="shared" si="17"/>
        <v>0</v>
      </c>
      <c r="I61" s="18">
        <f t="shared" si="18"/>
        <v>0</v>
      </c>
      <c r="J61" s="18">
        <f t="shared" si="20"/>
        <v>0</v>
      </c>
    </row>
    <row r="62" spans="1:10" ht="30">
      <c r="A62" s="4" t="s">
        <v>137</v>
      </c>
      <c r="B62" s="42" t="s">
        <v>75</v>
      </c>
      <c r="C62" s="11" t="s">
        <v>12</v>
      </c>
      <c r="D62" s="13">
        <v>0</v>
      </c>
      <c r="E62" s="13">
        <v>0</v>
      </c>
      <c r="F62" s="13">
        <f t="shared" si="19"/>
        <v>0</v>
      </c>
      <c r="G62" s="18">
        <v>0</v>
      </c>
      <c r="H62" s="18">
        <f t="shared" si="17"/>
        <v>0</v>
      </c>
      <c r="I62" s="18">
        <f t="shared" si="18"/>
        <v>0</v>
      </c>
      <c r="J62" s="18">
        <f t="shared" si="20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SUM(H48:H62)</f>
        <v>0</v>
      </c>
      <c r="I63" s="19">
        <f>SUM(I48:I62)</f>
        <v>0</v>
      </c>
      <c r="J63" s="19">
        <f>SUM(J48:J62)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12</v>
      </c>
      <c r="F66" s="13">
        <f t="shared" ref="F66:F73" si="21">D66+E66</f>
        <v>12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2</v>
      </c>
      <c r="F67" s="13">
        <f t="shared" si="21"/>
        <v>2</v>
      </c>
      <c r="G67" s="18">
        <v>0</v>
      </c>
      <c r="H67" s="18">
        <f t="shared" ref="H67:H73" si="22">D67*G67</f>
        <v>0</v>
      </c>
      <c r="I67" s="18">
        <f t="shared" ref="I67:I73" si="23">E67*G67</f>
        <v>0</v>
      </c>
      <c r="J67" s="18">
        <f t="shared" ref="J67:J72" si="24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21"/>
        <v>1</v>
      </c>
      <c r="G68" s="18">
        <v>0</v>
      </c>
      <c r="H68" s="18">
        <f t="shared" si="22"/>
        <v>0</v>
      </c>
      <c r="I68" s="18">
        <f t="shared" si="23"/>
        <v>0</v>
      </c>
      <c r="J68" s="18">
        <f t="shared" si="24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21"/>
        <v>0</v>
      </c>
      <c r="G69" s="18">
        <v>0</v>
      </c>
      <c r="H69" s="18">
        <f t="shared" si="22"/>
        <v>0</v>
      </c>
      <c r="I69" s="18">
        <f t="shared" si="23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222.8</v>
      </c>
      <c r="E70" s="13">
        <v>20</v>
      </c>
      <c r="F70" s="13">
        <f t="shared" si="21"/>
        <v>242.8</v>
      </c>
      <c r="G70" s="18">
        <v>0</v>
      </c>
      <c r="H70" s="18">
        <f t="shared" si="22"/>
        <v>0</v>
      </c>
      <c r="I70" s="18">
        <f t="shared" si="23"/>
        <v>0</v>
      </c>
      <c r="J70" s="18">
        <f t="shared" si="24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222.8</v>
      </c>
      <c r="E71" s="13">
        <v>20</v>
      </c>
      <c r="F71" s="13">
        <f t="shared" si="21"/>
        <v>242.8</v>
      </c>
      <c r="G71" s="18">
        <v>0</v>
      </c>
      <c r="H71" s="18">
        <f t="shared" si="22"/>
        <v>0</v>
      </c>
      <c r="I71" s="18">
        <f t="shared" si="23"/>
        <v>0</v>
      </c>
      <c r="J71" s="18">
        <f t="shared" si="24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13</v>
      </c>
      <c r="E72" s="13">
        <v>1</v>
      </c>
      <c r="F72" s="13">
        <f t="shared" si="21"/>
        <v>14</v>
      </c>
      <c r="G72" s="18">
        <v>0</v>
      </c>
      <c r="H72" s="18">
        <f t="shared" si="22"/>
        <v>0</v>
      </c>
      <c r="I72" s="18">
        <f t="shared" si="23"/>
        <v>0</v>
      </c>
      <c r="J72" s="18">
        <f t="shared" si="24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21"/>
        <v>0</v>
      </c>
      <c r="G73" s="18">
        <v>0</v>
      </c>
      <c r="H73" s="18">
        <f t="shared" si="22"/>
        <v>0</v>
      </c>
      <c r="I73" s="18">
        <f t="shared" si="23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0.95</v>
      </c>
      <c r="E77" s="13">
        <v>0.05</v>
      </c>
      <c r="F77" s="13">
        <f t="shared" ref="F77:F78" si="25">D77+E77</f>
        <v>1</v>
      </c>
      <c r="G77" s="18">
        <v>0</v>
      </c>
      <c r="H77" s="18">
        <f t="shared" ref="H77:H78" si="26">D77*G77</f>
        <v>0</v>
      </c>
      <c r="I77" s="18">
        <f t="shared" ref="I77:I78" si="27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5"/>
        <v>1</v>
      </c>
      <c r="G78" s="18">
        <v>0</v>
      </c>
      <c r="H78" s="18">
        <f t="shared" si="26"/>
        <v>0</v>
      </c>
      <c r="I78" s="18">
        <f t="shared" si="27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9.5</v>
      </c>
      <c r="E82" s="13">
        <v>0.5</v>
      </c>
      <c r="F82" s="13">
        <f t="shared" ref="F82" si="28">D82+E82</f>
        <v>10</v>
      </c>
      <c r="H82" s="23">
        <f>(H79+H74+H63+H45+H23)*0.1</f>
        <v>0</v>
      </c>
      <c r="I82" s="23">
        <f>(I79+I74+I63+I45+I23)*0.1</f>
        <v>0</v>
      </c>
      <c r="J82" s="23">
        <f>(J79+J74+J63+J45+J23)*0.1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H79+H74+H63+H45+H23+H82</f>
        <v>0</v>
      </c>
      <c r="I85" s="22">
        <f>I79+I74+I63+I45+I23+I82</f>
        <v>0</v>
      </c>
      <c r="J85" s="22">
        <f>J79+J74+J63+J45+J23+J82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3" orientation="portrait" r:id="rId1"/>
  <rowBreaks count="1" manualBreakCount="1">
    <brk id="55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6907-A205-40F4-ABBE-EC714E1F5FA1}">
  <dimension ref="A1:K96"/>
  <sheetViews>
    <sheetView view="pageBreakPreview" topLeftCell="A2" zoomScaleNormal="100" zoomScaleSheetLayoutView="100" workbookViewId="0">
      <selection activeCell="E17" sqref="E17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215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5</v>
      </c>
      <c r="E14" s="13">
        <v>0</v>
      </c>
      <c r="F14" s="13">
        <f t="shared" si="0"/>
        <v>5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107.6</v>
      </c>
      <c r="E15" s="13">
        <v>0</v>
      </c>
      <c r="F15" s="13">
        <f t="shared" si="0"/>
        <v>107.6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6</v>
      </c>
      <c r="E20" s="13">
        <v>0</v>
      </c>
      <c r="F20" s="13">
        <f t="shared" si="0"/>
        <v>6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6</v>
      </c>
      <c r="E21" s="13">
        <v>0</v>
      </c>
      <c r="F21" s="13">
        <f t="shared" si="0"/>
        <v>6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3</v>
      </c>
      <c r="E22" s="13">
        <v>0</v>
      </c>
      <c r="F22" s="13">
        <f t="shared" si="0"/>
        <v>3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5</v>
      </c>
      <c r="E26" s="68">
        <v>0</v>
      </c>
      <c r="F26" s="13">
        <f t="shared" ref="F26" si="4">D26+E26</f>
        <v>5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142.4</v>
      </c>
      <c r="E29" s="68">
        <v>0</v>
      </c>
      <c r="F29" s="13">
        <f t="shared" ref="F29:F30" si="5">D29+E29</f>
        <v>142.4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6.9</v>
      </c>
      <c r="E30" s="29">
        <v>0</v>
      </c>
      <c r="F30" s="13">
        <f t="shared" si="5"/>
        <v>6.9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303.3</v>
      </c>
      <c r="E32" s="68">
        <v>0</v>
      </c>
      <c r="F32" s="13">
        <f t="shared" ref="F32:F43" si="6">D32+E32</f>
        <v>303.3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232</v>
      </c>
      <c r="E33" s="13">
        <v>0</v>
      </c>
      <c r="F33" s="13">
        <f t="shared" si="6"/>
        <v>232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89.9</v>
      </c>
      <c r="E34" s="13">
        <v>0</v>
      </c>
      <c r="F34" s="13">
        <f t="shared" si="6"/>
        <v>89.9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0</v>
      </c>
      <c r="E35" s="67">
        <v>0</v>
      </c>
      <c r="F35" s="13">
        <f t="shared" si="6"/>
        <v>0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8.75" customHeight="1">
      <c r="A36" s="4" t="s">
        <v>42</v>
      </c>
      <c r="B36" s="41" t="s">
        <v>69</v>
      </c>
      <c r="C36" s="11" t="s">
        <v>21</v>
      </c>
      <c r="D36" s="13">
        <v>15.5</v>
      </c>
      <c r="E36" s="13">
        <v>0</v>
      </c>
      <c r="F36" s="13">
        <f t="shared" si="6"/>
        <v>15.5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63.9</v>
      </c>
      <c r="E37" s="67">
        <v>0</v>
      </c>
      <c r="F37" s="13">
        <f t="shared" si="6"/>
        <v>63.9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124.7</v>
      </c>
      <c r="E38" s="67">
        <v>0</v>
      </c>
      <c r="F38" s="13">
        <f t="shared" si="6"/>
        <v>124.7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278.2</v>
      </c>
      <c r="E39" s="67">
        <v>0</v>
      </c>
      <c r="F39" s="13">
        <f t="shared" si="6"/>
        <v>278.2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107.6</v>
      </c>
      <c r="E40" s="13">
        <v>0</v>
      </c>
      <c r="F40" s="13">
        <f t="shared" si="6"/>
        <v>107.6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4.2</v>
      </c>
      <c r="E41" s="13">
        <v>0</v>
      </c>
      <c r="F41" s="13">
        <f t="shared" si="6"/>
        <v>4.2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21</v>
      </c>
      <c r="E42" s="13">
        <v>0</v>
      </c>
      <c r="F42" s="13">
        <f t="shared" si="6"/>
        <v>21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430.5</v>
      </c>
      <c r="E43" s="13">
        <v>0</v>
      </c>
      <c r="F43" s="13">
        <f t="shared" si="6"/>
        <v>430.5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107.6</v>
      </c>
      <c r="E47" s="13">
        <v>0</v>
      </c>
      <c r="F47" s="13">
        <f t="shared" ref="F47:F57" si="11">D47+E47</f>
        <v>107.6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5</v>
      </c>
      <c r="E49" s="13">
        <v>0</v>
      </c>
      <c r="F49" s="13">
        <f t="shared" si="11"/>
        <v>5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0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3" customHeight="1">
      <c r="A53" s="4" t="s">
        <v>50</v>
      </c>
      <c r="B53" s="42" t="s">
        <v>78</v>
      </c>
      <c r="C53" s="11" t="s">
        <v>15</v>
      </c>
      <c r="D53" s="13">
        <v>4</v>
      </c>
      <c r="E53" s="13">
        <v>0</v>
      </c>
      <c r="F53" s="13">
        <f t="shared" si="11"/>
        <v>4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3" customHeight="1">
      <c r="A54" s="4" t="s">
        <v>51</v>
      </c>
      <c r="B54" s="42" t="s">
        <v>76</v>
      </c>
      <c r="C54" s="11" t="s">
        <v>13</v>
      </c>
      <c r="D54" s="13">
        <v>50.6</v>
      </c>
      <c r="E54" s="13">
        <v>0</v>
      </c>
      <c r="F54" s="13">
        <f t="shared" si="11"/>
        <v>50.6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3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5</v>
      </c>
      <c r="E56" s="13">
        <v>0</v>
      </c>
      <c r="F56" s="13">
        <f t="shared" si="11"/>
        <v>5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216</v>
      </c>
      <c r="C57" s="11" t="s">
        <v>59</v>
      </c>
      <c r="D57" s="13">
        <v>6</v>
      </c>
      <c r="E57" s="13">
        <v>0</v>
      </c>
      <c r="F57" s="13">
        <f t="shared" si="11"/>
        <v>6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1</v>
      </c>
      <c r="E59" s="13">
        <v>0</v>
      </c>
      <c r="F59" s="13">
        <f t="shared" ref="F59:F63" si="15">D59+E59</f>
        <v>1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1</v>
      </c>
      <c r="E61" s="13">
        <v>0</v>
      </c>
      <c r="F61" s="13">
        <f t="shared" si="15"/>
        <v>1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80.25" customHeight="1">
      <c r="A62" s="4" t="s">
        <v>176</v>
      </c>
      <c r="B62" s="69" t="s">
        <v>218</v>
      </c>
      <c r="C62" s="11" t="s">
        <v>13</v>
      </c>
      <c r="D62" s="13">
        <v>9</v>
      </c>
      <c r="E62" s="13">
        <v>0</v>
      </c>
      <c r="F62" s="13">
        <f t="shared" si="15"/>
        <v>9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217</v>
      </c>
      <c r="C63" s="11" t="s">
        <v>59</v>
      </c>
      <c r="D63" s="13">
        <v>1</v>
      </c>
      <c r="E63" s="13">
        <v>0</v>
      </c>
      <c r="F63" s="13">
        <f t="shared" si="15"/>
        <v>1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4</v>
      </c>
      <c r="F67" s="13">
        <f t="shared" ref="F67:F74" si="17">D67+E67</f>
        <v>4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1</v>
      </c>
      <c r="F69" s="13">
        <f t="shared" si="17"/>
        <v>1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107.6</v>
      </c>
      <c r="E71" s="13">
        <v>0</v>
      </c>
      <c r="F71" s="13">
        <f t="shared" si="17"/>
        <v>107.6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107.6</v>
      </c>
      <c r="E72" s="13">
        <v>0</v>
      </c>
      <c r="F72" s="13">
        <f t="shared" si="17"/>
        <v>107.6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5</v>
      </c>
      <c r="E73" s="13">
        <v>0</v>
      </c>
      <c r="F73" s="13">
        <f t="shared" si="17"/>
        <v>5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4" orientation="portrait" r:id="rId1"/>
  <rowBreaks count="1" manualBreakCount="1">
    <brk id="54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9531-BEA7-4D01-B378-C9BC78709AB2}">
  <dimension ref="A1:K95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219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</v>
      </c>
      <c r="E14" s="13">
        <v>0</v>
      </c>
      <c r="F14" s="13">
        <f t="shared" si="0"/>
        <v>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31.2</v>
      </c>
      <c r="E15" s="13">
        <v>0</v>
      </c>
      <c r="F15" s="13">
        <f t="shared" si="0"/>
        <v>31.2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4</v>
      </c>
      <c r="E20" s="13">
        <v>0</v>
      </c>
      <c r="F20" s="13">
        <f t="shared" si="0"/>
        <v>4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7</v>
      </c>
      <c r="E26" s="68">
        <v>0</v>
      </c>
      <c r="F26" s="13">
        <f t="shared" ref="F26" si="4">D26+E26</f>
        <v>7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37.700000000000003</v>
      </c>
      <c r="E29" s="68">
        <v>0</v>
      </c>
      <c r="F29" s="13">
        <f t="shared" ref="F29:F30" si="5">D29+E29</f>
        <v>37.700000000000003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87.9</v>
      </c>
      <c r="E32" s="68">
        <v>0</v>
      </c>
      <c r="F32" s="13">
        <f t="shared" ref="F32:F43" si="6">D32+E32</f>
        <v>87.9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50</v>
      </c>
      <c r="E33" s="13">
        <v>0</v>
      </c>
      <c r="F33" s="13">
        <f t="shared" si="6"/>
        <v>50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28.7</v>
      </c>
      <c r="E34" s="13">
        <v>0</v>
      </c>
      <c r="F34" s="13">
        <f t="shared" si="6"/>
        <v>28.7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3.9</v>
      </c>
      <c r="E35" s="67">
        <v>0</v>
      </c>
      <c r="F35" s="13">
        <f t="shared" si="6"/>
        <v>3.9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0.5</v>
      </c>
      <c r="E36" s="13">
        <v>0</v>
      </c>
      <c r="F36" s="13">
        <f t="shared" si="6"/>
        <v>0.5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18.5</v>
      </c>
      <c r="E37" s="67">
        <v>0</v>
      </c>
      <c r="F37" s="13">
        <f t="shared" si="6"/>
        <v>18.5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16.399999999999999</v>
      </c>
      <c r="E38" s="67">
        <v>0</v>
      </c>
      <c r="F38" s="13">
        <f t="shared" si="6"/>
        <v>16.399999999999999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27.4</v>
      </c>
      <c r="E39" s="67">
        <v>0</v>
      </c>
      <c r="F39" s="13">
        <f t="shared" si="6"/>
        <v>27.4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31.2</v>
      </c>
      <c r="E40" s="13">
        <v>0</v>
      </c>
      <c r="F40" s="13">
        <f t="shared" si="6"/>
        <v>31.2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5.8</v>
      </c>
      <c r="E41" s="13">
        <v>0</v>
      </c>
      <c r="F41" s="13">
        <f t="shared" si="6"/>
        <v>5.8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29</v>
      </c>
      <c r="E42" s="13">
        <v>0</v>
      </c>
      <c r="F42" s="13">
        <f t="shared" si="6"/>
        <v>29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60.9</v>
      </c>
      <c r="E43" s="13">
        <v>0</v>
      </c>
      <c r="F43" s="13">
        <f t="shared" si="6"/>
        <v>60.9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31.2</v>
      </c>
      <c r="E47" s="13">
        <v>0</v>
      </c>
      <c r="F47" s="13">
        <f t="shared" ref="F47:F57" si="11">D47+E47</f>
        <v>31.2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2" si="13">D48*G48</f>
        <v>0</v>
      </c>
      <c r="I48" s="18">
        <f t="shared" ref="I48:I62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2</v>
      </c>
      <c r="E49" s="13">
        <v>0</v>
      </c>
      <c r="F49" s="13">
        <f t="shared" si="11"/>
        <v>2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2</v>
      </c>
      <c r="E53" s="13">
        <v>0</v>
      </c>
      <c r="F53" s="13">
        <f t="shared" si="11"/>
        <v>2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30</v>
      </c>
      <c r="E54" s="13">
        <v>0</v>
      </c>
      <c r="F54" s="13">
        <f t="shared" si="11"/>
        <v>30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2</v>
      </c>
      <c r="E56" s="13">
        <v>0</v>
      </c>
      <c r="F56" s="13">
        <f t="shared" si="11"/>
        <v>2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191</v>
      </c>
      <c r="C57" s="11" t="s">
        <v>59</v>
      </c>
      <c r="D57" s="13">
        <v>2</v>
      </c>
      <c r="E57" s="13">
        <v>0</v>
      </c>
      <c r="F57" s="13">
        <f t="shared" si="11"/>
        <v>2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2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2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60">
      <c r="A62" s="4" t="s">
        <v>176</v>
      </c>
      <c r="B62" s="42" t="s">
        <v>220</v>
      </c>
      <c r="C62" s="11" t="s">
        <v>59</v>
      </c>
      <c r="D62" s="13">
        <v>1</v>
      </c>
      <c r="E62" s="13">
        <v>0</v>
      </c>
      <c r="F62" s="13">
        <f t="shared" si="15"/>
        <v>1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2</v>
      </c>
      <c r="F66" s="13">
        <f t="shared" ref="F66:F73" si="17">D66+E66</f>
        <v>2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1</v>
      </c>
      <c r="F67" s="13">
        <f t="shared" si="17"/>
        <v>1</v>
      </c>
      <c r="G67" s="18">
        <v>0</v>
      </c>
      <c r="H67" s="18">
        <f t="shared" ref="H67:H73" si="18">D67*G67</f>
        <v>0</v>
      </c>
      <c r="I67" s="18">
        <f t="shared" ref="I67:I73" si="19">E67*G67</f>
        <v>0</v>
      </c>
      <c r="J67" s="18">
        <f t="shared" ref="J67:J72" si="20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si="18"/>
        <v>0</v>
      </c>
      <c r="I68" s="18">
        <f t="shared" si="19"/>
        <v>0</v>
      </c>
      <c r="J68" s="18">
        <f t="shared" si="20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17"/>
        <v>0</v>
      </c>
      <c r="G69" s="18">
        <v>0</v>
      </c>
      <c r="H69" s="18">
        <f t="shared" si="18"/>
        <v>0</v>
      </c>
      <c r="I69" s="18">
        <f t="shared" si="19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31.2</v>
      </c>
      <c r="E70" s="13">
        <v>0</v>
      </c>
      <c r="F70" s="13">
        <f t="shared" si="17"/>
        <v>31.2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31.2</v>
      </c>
      <c r="E71" s="13">
        <v>0</v>
      </c>
      <c r="F71" s="13">
        <f t="shared" si="17"/>
        <v>31.2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2</v>
      </c>
      <c r="E72" s="13">
        <v>0</v>
      </c>
      <c r="F72" s="13">
        <f t="shared" si="17"/>
        <v>2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17"/>
        <v>0</v>
      </c>
      <c r="G73" s="18">
        <v>0</v>
      </c>
      <c r="H73" s="18">
        <f t="shared" si="18"/>
        <v>0</v>
      </c>
      <c r="I73" s="18">
        <f t="shared" si="19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1">D77+E77</f>
        <v>1</v>
      </c>
      <c r="G77" s="18">
        <v>0</v>
      </c>
      <c r="H77" s="18">
        <f t="shared" ref="H77:H78" si="22">D77*G77</f>
        <v>0</v>
      </c>
      <c r="I77" s="18">
        <f t="shared" ref="I77:I78" si="23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1"/>
        <v>1</v>
      </c>
      <c r="G78" s="18">
        <v>0</v>
      </c>
      <c r="H78" s="18">
        <f t="shared" si="22"/>
        <v>0</v>
      </c>
      <c r="I78" s="18">
        <f t="shared" si="23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4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4E9C-0D71-46F1-A214-6CE4F58D7F44}">
  <dimension ref="A1:K95"/>
  <sheetViews>
    <sheetView view="pageBreakPreview" topLeftCell="A7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221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4</v>
      </c>
      <c r="E14" s="13">
        <v>0</v>
      </c>
      <c r="F14" s="13">
        <f t="shared" si="0"/>
        <v>4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90.1</v>
      </c>
      <c r="E15" s="13">
        <v>0</v>
      </c>
      <c r="F15" s="13">
        <f t="shared" si="0"/>
        <v>90.1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3</v>
      </c>
      <c r="E20" s="13">
        <v>0</v>
      </c>
      <c r="F20" s="13">
        <f t="shared" si="0"/>
        <v>3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</v>
      </c>
      <c r="E22" s="13">
        <v>0</v>
      </c>
      <c r="F22" s="13">
        <f t="shared" si="0"/>
        <v>1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23.3</v>
      </c>
      <c r="E26" s="68">
        <v>0</v>
      </c>
      <c r="F26" s="13">
        <f t="shared" ref="F26" si="4">D26+E26</f>
        <v>23.3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199.1</v>
      </c>
      <c r="E29" s="68">
        <v>0</v>
      </c>
      <c r="F29" s="13">
        <f t="shared" ref="F29:F30" si="5">D29+E29</f>
        <v>199.1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39.4</v>
      </c>
      <c r="E30" s="29">
        <v>0</v>
      </c>
      <c r="F30" s="13">
        <f t="shared" si="5"/>
        <v>39.4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324</v>
      </c>
      <c r="E32" s="68">
        <v>0</v>
      </c>
      <c r="F32" s="13">
        <f t="shared" ref="F32:F43" si="6">D32+E32</f>
        <v>324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198</v>
      </c>
      <c r="E33" s="13">
        <v>0</v>
      </c>
      <c r="F33" s="13">
        <f t="shared" si="6"/>
        <v>198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81.7</v>
      </c>
      <c r="E34" s="13">
        <v>0</v>
      </c>
      <c r="F34" s="13">
        <f t="shared" si="6"/>
        <v>81.7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11.1</v>
      </c>
      <c r="E35" s="67">
        <v>0</v>
      </c>
      <c r="F35" s="13">
        <f t="shared" si="6"/>
        <v>11.1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0.5</v>
      </c>
      <c r="E36" s="13">
        <v>0</v>
      </c>
      <c r="F36" s="13">
        <f t="shared" si="6"/>
        <v>0.5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53.5</v>
      </c>
      <c r="E37" s="67">
        <v>0</v>
      </c>
      <c r="F37" s="13">
        <f t="shared" si="6"/>
        <v>53.5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89.5</v>
      </c>
      <c r="E38" s="67">
        <v>0</v>
      </c>
      <c r="F38" s="13">
        <f t="shared" si="6"/>
        <v>89.5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f>266.9-D38</f>
        <v>177.39999999999998</v>
      </c>
      <c r="E39" s="67">
        <v>0</v>
      </c>
      <c r="F39" s="13">
        <f t="shared" si="6"/>
        <v>177.39999999999998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90.1</v>
      </c>
      <c r="E40" s="13">
        <v>0</v>
      </c>
      <c r="F40" s="13">
        <f t="shared" si="6"/>
        <v>90.1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19.399999999999999</v>
      </c>
      <c r="E41" s="13">
        <v>0</v>
      </c>
      <c r="F41" s="13">
        <f t="shared" si="6"/>
        <v>19.399999999999999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96.7</v>
      </c>
      <c r="E42" s="13">
        <v>0</v>
      </c>
      <c r="F42" s="13">
        <f t="shared" si="6"/>
        <v>96.7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161.30000000000001</v>
      </c>
      <c r="E43" s="13">
        <v>0</v>
      </c>
      <c r="F43" s="13">
        <f t="shared" si="6"/>
        <v>161.30000000000001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90.1</v>
      </c>
      <c r="E47" s="13">
        <v>0</v>
      </c>
      <c r="F47" s="13">
        <f t="shared" ref="F47:F57" si="11">D47+E47</f>
        <v>90.1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2" si="13">D48*G48</f>
        <v>0</v>
      </c>
      <c r="I48" s="18">
        <f t="shared" ref="I48:I62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4</v>
      </c>
      <c r="E49" s="13">
        <v>0</v>
      </c>
      <c r="F49" s="13">
        <f t="shared" si="11"/>
        <v>4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2</v>
      </c>
      <c r="E53" s="13">
        <v>0</v>
      </c>
      <c r="F53" s="13">
        <f t="shared" si="11"/>
        <v>2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90</v>
      </c>
      <c r="E54" s="13">
        <v>0</v>
      </c>
      <c r="F54" s="13">
        <f t="shared" si="11"/>
        <v>90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4</v>
      </c>
      <c r="E56" s="13">
        <v>0</v>
      </c>
      <c r="F56" s="13">
        <f t="shared" si="11"/>
        <v>4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225</v>
      </c>
      <c r="C57" s="11" t="s">
        <v>59</v>
      </c>
      <c r="D57" s="13">
        <v>3</v>
      </c>
      <c r="E57" s="13">
        <v>0</v>
      </c>
      <c r="F57" s="13">
        <f t="shared" si="11"/>
        <v>3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2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2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60">
      <c r="A62" s="4" t="s">
        <v>176</v>
      </c>
      <c r="B62" s="42" t="s">
        <v>220</v>
      </c>
      <c r="C62" s="11" t="s">
        <v>59</v>
      </c>
      <c r="D62" s="13">
        <v>1</v>
      </c>
      <c r="E62" s="13">
        <v>0</v>
      </c>
      <c r="F62" s="13">
        <f t="shared" si="15"/>
        <v>1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2</v>
      </c>
      <c r="F66" s="13">
        <f t="shared" ref="F66:F73" si="17">D66+E66</f>
        <v>2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1</v>
      </c>
      <c r="F67" s="13">
        <f t="shared" si="17"/>
        <v>1</v>
      </c>
      <c r="G67" s="18">
        <v>0</v>
      </c>
      <c r="H67" s="18">
        <f t="shared" ref="H67:H73" si="18">D67*G67</f>
        <v>0</v>
      </c>
      <c r="I67" s="18">
        <f t="shared" ref="I67:I73" si="19">E67*G67</f>
        <v>0</v>
      </c>
      <c r="J67" s="18">
        <f t="shared" ref="J67:J72" si="20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si="18"/>
        <v>0</v>
      </c>
      <c r="I68" s="18">
        <f t="shared" si="19"/>
        <v>0</v>
      </c>
      <c r="J68" s="18">
        <f t="shared" si="20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17"/>
        <v>0</v>
      </c>
      <c r="G69" s="18">
        <v>0</v>
      </c>
      <c r="H69" s="18">
        <f t="shared" si="18"/>
        <v>0</v>
      </c>
      <c r="I69" s="18">
        <f t="shared" si="19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90.1</v>
      </c>
      <c r="E70" s="13">
        <v>0</v>
      </c>
      <c r="F70" s="13">
        <f t="shared" si="17"/>
        <v>90.1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90.1</v>
      </c>
      <c r="E71" s="13">
        <v>0</v>
      </c>
      <c r="F71" s="13">
        <f t="shared" si="17"/>
        <v>90.1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4</v>
      </c>
      <c r="E72" s="13">
        <v>0</v>
      </c>
      <c r="F72" s="13">
        <f t="shared" si="17"/>
        <v>4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17"/>
        <v>0</v>
      </c>
      <c r="G73" s="18">
        <v>0</v>
      </c>
      <c r="H73" s="18">
        <f t="shared" si="18"/>
        <v>0</v>
      </c>
      <c r="I73" s="18">
        <f t="shared" si="19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1">D77+E77</f>
        <v>1</v>
      </c>
      <c r="G77" s="18">
        <v>0</v>
      </c>
      <c r="H77" s="18">
        <f t="shared" ref="H77:H78" si="22">D77*G77</f>
        <v>0</v>
      </c>
      <c r="I77" s="18">
        <f t="shared" ref="I77:I78" si="23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1"/>
        <v>1</v>
      </c>
      <c r="G78" s="18">
        <v>0</v>
      </c>
      <c r="H78" s="18">
        <f t="shared" si="22"/>
        <v>0</v>
      </c>
      <c r="I78" s="18">
        <f t="shared" si="23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4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A112C-B602-446C-981C-EFBD56DB80A3}">
  <dimension ref="A1:K96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222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5</v>
      </c>
      <c r="E14" s="13">
        <v>0</v>
      </c>
      <c r="F14" s="13">
        <f t="shared" si="0"/>
        <v>5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61.1</v>
      </c>
      <c r="E15" s="13">
        <v>0</v>
      </c>
      <c r="F15" s="13">
        <f t="shared" si="0"/>
        <v>61.1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6</v>
      </c>
      <c r="E20" s="13">
        <v>0</v>
      </c>
      <c r="F20" s="13">
        <f t="shared" si="0"/>
        <v>6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2</v>
      </c>
      <c r="E22" s="13">
        <v>0</v>
      </c>
      <c r="F22" s="13">
        <f t="shared" si="0"/>
        <v>2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3.9</v>
      </c>
      <c r="E26" s="68">
        <v>0</v>
      </c>
      <c r="F26" s="13">
        <f t="shared" ref="F26" si="4">D26+E26</f>
        <v>3.9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118.6</v>
      </c>
      <c r="E29" s="68">
        <v>0</v>
      </c>
      <c r="F29" s="13">
        <f t="shared" ref="F29:F30" si="5">D29+E29</f>
        <v>118.6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10.5</v>
      </c>
      <c r="E30" s="29">
        <v>0</v>
      </c>
      <c r="F30" s="13">
        <f t="shared" si="5"/>
        <v>10.5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203.9</v>
      </c>
      <c r="E32" s="68">
        <v>0</v>
      </c>
      <c r="F32" s="13">
        <f t="shared" ref="F32:F43" si="6">D32+E32</f>
        <v>203.9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242</v>
      </c>
      <c r="E33" s="13">
        <v>0</v>
      </c>
      <c r="F33" s="13">
        <f t="shared" si="6"/>
        <v>242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55.6</v>
      </c>
      <c r="E34" s="13">
        <v>0</v>
      </c>
      <c r="F34" s="13">
        <f t="shared" si="6"/>
        <v>55.6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7.6</v>
      </c>
      <c r="E35" s="67">
        <v>0</v>
      </c>
      <c r="F35" s="13">
        <f t="shared" si="6"/>
        <v>7.6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8.75" customHeight="1">
      <c r="A36" s="4" t="s">
        <v>42</v>
      </c>
      <c r="B36" s="41" t="s">
        <v>69</v>
      </c>
      <c r="C36" s="11" t="s">
        <v>21</v>
      </c>
      <c r="D36" s="13">
        <v>0.75</v>
      </c>
      <c r="E36" s="13">
        <v>0</v>
      </c>
      <c r="F36" s="13">
        <f t="shared" si="6"/>
        <v>0.75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36.299999999999997</v>
      </c>
      <c r="E37" s="67">
        <v>0</v>
      </c>
      <c r="F37" s="13">
        <f t="shared" si="6"/>
        <v>36.299999999999997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47.6</v>
      </c>
      <c r="E38" s="67">
        <v>0</v>
      </c>
      <c r="F38" s="13">
        <f t="shared" si="6"/>
        <v>47.6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98.9</v>
      </c>
      <c r="E39" s="67">
        <v>0</v>
      </c>
      <c r="F39" s="13">
        <f t="shared" si="6"/>
        <v>98.9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61.1</v>
      </c>
      <c r="E40" s="13">
        <v>0</v>
      </c>
      <c r="F40" s="13">
        <f t="shared" si="6"/>
        <v>61.1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3.2</v>
      </c>
      <c r="E41" s="13">
        <v>0</v>
      </c>
      <c r="F41" s="13">
        <f t="shared" si="6"/>
        <v>3.2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16</v>
      </c>
      <c r="E42" s="13">
        <v>0</v>
      </c>
      <c r="F42" s="13">
        <f t="shared" si="6"/>
        <v>16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116.4</v>
      </c>
      <c r="E43" s="13">
        <v>0</v>
      </c>
      <c r="F43" s="13">
        <f t="shared" si="6"/>
        <v>116.4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61.1</v>
      </c>
      <c r="E47" s="13">
        <v>0</v>
      </c>
      <c r="F47" s="13">
        <f t="shared" ref="F47:F57" si="11">D47+E47</f>
        <v>61.1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4</v>
      </c>
      <c r="E49" s="13">
        <v>0</v>
      </c>
      <c r="F49" s="13">
        <f t="shared" si="11"/>
        <v>4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0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3" customHeight="1">
      <c r="A53" s="4" t="s">
        <v>50</v>
      </c>
      <c r="B53" s="42" t="s">
        <v>78</v>
      </c>
      <c r="C53" s="11" t="s">
        <v>15</v>
      </c>
      <c r="D53" s="13">
        <v>3</v>
      </c>
      <c r="E53" s="13">
        <v>0</v>
      </c>
      <c r="F53" s="13">
        <f t="shared" si="11"/>
        <v>3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3" customHeight="1">
      <c r="A54" s="4" t="s">
        <v>51</v>
      </c>
      <c r="B54" s="42" t="s">
        <v>76</v>
      </c>
      <c r="C54" s="11" t="s">
        <v>13</v>
      </c>
      <c r="D54" s="13">
        <v>12</v>
      </c>
      <c r="E54" s="13">
        <v>0</v>
      </c>
      <c r="F54" s="13">
        <f t="shared" si="11"/>
        <v>12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3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4</v>
      </c>
      <c r="E56" s="13">
        <v>0</v>
      </c>
      <c r="F56" s="13">
        <f t="shared" si="11"/>
        <v>4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225</v>
      </c>
      <c r="C57" s="11" t="s">
        <v>59</v>
      </c>
      <c r="D57" s="13">
        <v>5</v>
      </c>
      <c r="E57" s="13">
        <v>0</v>
      </c>
      <c r="F57" s="13">
        <f t="shared" si="11"/>
        <v>5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1</v>
      </c>
      <c r="E59" s="13">
        <v>0</v>
      </c>
      <c r="F59" s="13">
        <f t="shared" ref="F59:F63" si="15">D59+E59</f>
        <v>1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1</v>
      </c>
      <c r="E61" s="13">
        <v>0</v>
      </c>
      <c r="F61" s="13">
        <f t="shared" si="15"/>
        <v>1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80.25" customHeight="1">
      <c r="A62" s="4" t="s">
        <v>176</v>
      </c>
      <c r="B62" s="69" t="s">
        <v>218</v>
      </c>
      <c r="C62" s="11" t="s">
        <v>13</v>
      </c>
      <c r="D62" s="13">
        <v>5.5</v>
      </c>
      <c r="E62" s="13">
        <v>0</v>
      </c>
      <c r="F62" s="13">
        <f t="shared" si="15"/>
        <v>5.5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226</v>
      </c>
      <c r="C63" s="11" t="s">
        <v>59</v>
      </c>
      <c r="D63" s="13">
        <v>1</v>
      </c>
      <c r="E63" s="13">
        <v>0</v>
      </c>
      <c r="F63" s="13">
        <f t="shared" si="15"/>
        <v>1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4</v>
      </c>
      <c r="F67" s="13">
        <f t="shared" ref="F67:F74" si="17">D67+E67</f>
        <v>4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1</v>
      </c>
      <c r="F69" s="13">
        <f t="shared" si="17"/>
        <v>1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61.1</v>
      </c>
      <c r="E71" s="13">
        <v>0</v>
      </c>
      <c r="F71" s="13">
        <f t="shared" si="17"/>
        <v>61.1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61.1</v>
      </c>
      <c r="E72" s="13">
        <v>0</v>
      </c>
      <c r="F72" s="13">
        <f t="shared" si="17"/>
        <v>61.1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5</v>
      </c>
      <c r="E73" s="13">
        <v>0</v>
      </c>
      <c r="F73" s="13">
        <f t="shared" si="17"/>
        <v>5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87" spans="1:11">
      <c r="K87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4" orientation="portrait" r:id="rId1"/>
  <rowBreaks count="1" manualBreakCount="1">
    <brk id="54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15621-4577-4BC6-BB02-2DA344746F0C}">
  <dimension ref="A1:K95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223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</v>
      </c>
      <c r="E14" s="13">
        <v>0</v>
      </c>
      <c r="F14" s="13">
        <f t="shared" si="0"/>
        <v>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35.9</v>
      </c>
      <c r="E15" s="13">
        <v>0</v>
      </c>
      <c r="F15" s="13">
        <f t="shared" si="0"/>
        <v>35.9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4</v>
      </c>
      <c r="E20" s="13">
        <v>0</v>
      </c>
      <c r="F20" s="13">
        <f t="shared" si="0"/>
        <v>4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1.2</v>
      </c>
      <c r="E26" s="68">
        <v>0</v>
      </c>
      <c r="F26" s="13">
        <f t="shared" ref="F26" si="4">D26+E26</f>
        <v>1.2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47.5</v>
      </c>
      <c r="E29" s="68">
        <v>0</v>
      </c>
      <c r="F29" s="13">
        <f t="shared" ref="F29:F30" si="5">D29+E29</f>
        <v>47.5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103.8</v>
      </c>
      <c r="E32" s="68">
        <v>0</v>
      </c>
      <c r="F32" s="13">
        <f t="shared" ref="F32:F43" si="6">D32+E32</f>
        <v>103.8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104</v>
      </c>
      <c r="E33" s="13">
        <v>0</v>
      </c>
      <c r="F33" s="13">
        <f t="shared" si="6"/>
        <v>104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32.9</v>
      </c>
      <c r="E34" s="13">
        <v>0</v>
      </c>
      <c r="F34" s="13">
        <f t="shared" si="6"/>
        <v>32.9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4.5</v>
      </c>
      <c r="E35" s="67">
        <v>0</v>
      </c>
      <c r="F35" s="13">
        <f t="shared" si="6"/>
        <v>4.5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0.25</v>
      </c>
      <c r="E36" s="13">
        <v>0</v>
      </c>
      <c r="F36" s="13">
        <f t="shared" si="6"/>
        <v>0.25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21.3</v>
      </c>
      <c r="E37" s="67">
        <v>0</v>
      </c>
      <c r="F37" s="13">
        <f t="shared" si="6"/>
        <v>21.3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35.6</v>
      </c>
      <c r="E38" s="67">
        <v>0</v>
      </c>
      <c r="F38" s="13">
        <f t="shared" si="6"/>
        <v>35.6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20</v>
      </c>
      <c r="E39" s="67">
        <v>0</v>
      </c>
      <c r="F39" s="13">
        <f t="shared" si="6"/>
        <v>20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35.9</v>
      </c>
      <c r="E40" s="13">
        <v>0</v>
      </c>
      <c r="F40" s="13">
        <f t="shared" si="6"/>
        <v>35.9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</v>
      </c>
      <c r="E41" s="13">
        <v>0</v>
      </c>
      <c r="F41" s="13">
        <f t="shared" si="6"/>
        <v>1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5</v>
      </c>
      <c r="E42" s="13">
        <v>0</v>
      </c>
      <c r="F42" s="13">
        <f t="shared" si="6"/>
        <v>5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56.4</v>
      </c>
      <c r="E43" s="13">
        <v>0</v>
      </c>
      <c r="F43" s="13">
        <f t="shared" si="6"/>
        <v>56.4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35.9</v>
      </c>
      <c r="E47" s="13">
        <v>0</v>
      </c>
      <c r="F47" s="13">
        <f t="shared" ref="F47:F57" si="11">D47+E47</f>
        <v>35.9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2" si="13">D48*G48</f>
        <v>0</v>
      </c>
      <c r="I48" s="18">
        <f t="shared" ref="I48:I62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2</v>
      </c>
      <c r="E49" s="13">
        <v>0</v>
      </c>
      <c r="F49" s="13">
        <f t="shared" si="11"/>
        <v>2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1</v>
      </c>
      <c r="E53" s="13">
        <v>0</v>
      </c>
      <c r="F53" s="13">
        <f t="shared" si="11"/>
        <v>1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35.9</v>
      </c>
      <c r="E54" s="13">
        <v>0</v>
      </c>
      <c r="F54" s="13">
        <f t="shared" si="11"/>
        <v>35.9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2</v>
      </c>
      <c r="E56" s="13">
        <v>0</v>
      </c>
      <c r="F56" s="13">
        <f t="shared" si="11"/>
        <v>2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191</v>
      </c>
      <c r="C57" s="11" t="s">
        <v>59</v>
      </c>
      <c r="D57" s="13">
        <v>2</v>
      </c>
      <c r="E57" s="13">
        <v>0</v>
      </c>
      <c r="F57" s="13">
        <f t="shared" si="11"/>
        <v>2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2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2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60">
      <c r="A62" s="4" t="s">
        <v>176</v>
      </c>
      <c r="B62" s="42" t="s">
        <v>220</v>
      </c>
      <c r="C62" s="11" t="s">
        <v>59</v>
      </c>
      <c r="D62" s="13">
        <v>1</v>
      </c>
      <c r="E62" s="13">
        <v>0</v>
      </c>
      <c r="F62" s="13">
        <f t="shared" si="15"/>
        <v>1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2</v>
      </c>
      <c r="F66" s="13">
        <f t="shared" ref="F66:F73" si="17">D66+E66</f>
        <v>2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1</v>
      </c>
      <c r="F67" s="13">
        <f t="shared" si="17"/>
        <v>1</v>
      </c>
      <c r="G67" s="18">
        <v>0</v>
      </c>
      <c r="H67" s="18">
        <f t="shared" ref="H67:H73" si="18">D67*G67</f>
        <v>0</v>
      </c>
      <c r="I67" s="18">
        <f t="shared" ref="I67:I73" si="19">E67*G67</f>
        <v>0</v>
      </c>
      <c r="J67" s="18">
        <f t="shared" ref="J67:J72" si="20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si="18"/>
        <v>0</v>
      </c>
      <c r="I68" s="18">
        <f t="shared" si="19"/>
        <v>0</v>
      </c>
      <c r="J68" s="18">
        <f t="shared" si="20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17"/>
        <v>0</v>
      </c>
      <c r="G69" s="18">
        <v>0</v>
      </c>
      <c r="H69" s="18">
        <f t="shared" si="18"/>
        <v>0</v>
      </c>
      <c r="I69" s="18">
        <f t="shared" si="19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35.9</v>
      </c>
      <c r="E70" s="13">
        <v>0</v>
      </c>
      <c r="F70" s="13">
        <f t="shared" si="17"/>
        <v>35.9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35.9</v>
      </c>
      <c r="E71" s="13">
        <v>0</v>
      </c>
      <c r="F71" s="13">
        <f t="shared" si="17"/>
        <v>35.9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2</v>
      </c>
      <c r="E72" s="13">
        <v>0</v>
      </c>
      <c r="F72" s="13">
        <f t="shared" si="17"/>
        <v>2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17"/>
        <v>0</v>
      </c>
      <c r="G73" s="18">
        <v>0</v>
      </c>
      <c r="H73" s="18">
        <f t="shared" si="18"/>
        <v>0</v>
      </c>
      <c r="I73" s="18">
        <f t="shared" si="19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1">D77+E77</f>
        <v>1</v>
      </c>
      <c r="G77" s="18">
        <v>0</v>
      </c>
      <c r="H77" s="18">
        <f t="shared" ref="H77:H78" si="22">D77*G77</f>
        <v>0</v>
      </c>
      <c r="I77" s="18">
        <f t="shared" ref="I77:I78" si="23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1"/>
        <v>1</v>
      </c>
      <c r="G78" s="18">
        <v>0</v>
      </c>
      <c r="H78" s="18">
        <f t="shared" si="22"/>
        <v>0</v>
      </c>
      <c r="I78" s="18">
        <f t="shared" si="23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4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77FC-A598-4070-87D5-F7D91DAC9E07}">
  <dimension ref="A1:K96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224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5</v>
      </c>
      <c r="E14" s="13">
        <v>0</v>
      </c>
      <c r="F14" s="13">
        <f t="shared" si="0"/>
        <v>5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127.3</v>
      </c>
      <c r="E15" s="13">
        <v>0</v>
      </c>
      <c r="F15" s="13">
        <f t="shared" si="0"/>
        <v>127.3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6</v>
      </c>
      <c r="E20" s="13">
        <v>0</v>
      </c>
      <c r="F20" s="13">
        <f t="shared" si="0"/>
        <v>6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8</v>
      </c>
      <c r="E21" s="13">
        <v>0</v>
      </c>
      <c r="F21" s="13">
        <f t="shared" si="0"/>
        <v>8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2</v>
      </c>
      <c r="E22" s="13">
        <v>0</v>
      </c>
      <c r="F22" s="13">
        <f t="shared" si="0"/>
        <v>2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5.0999999999999996</v>
      </c>
      <c r="E26" s="68">
        <v>0</v>
      </c>
      <c r="F26" s="13">
        <f t="shared" ref="F26" si="4">D26+E26</f>
        <v>5.0999999999999996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171.6</v>
      </c>
      <c r="E29" s="68">
        <v>0</v>
      </c>
      <c r="F29" s="13">
        <f t="shared" ref="F29:F30" si="5">D29+E29</f>
        <v>171.6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369.8</v>
      </c>
      <c r="E32" s="68">
        <v>0</v>
      </c>
      <c r="F32" s="13">
        <f t="shared" ref="F32:F43" si="6">D32+E32</f>
        <v>369.8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426</v>
      </c>
      <c r="E33" s="13">
        <v>0</v>
      </c>
      <c r="F33" s="13">
        <f t="shared" si="6"/>
        <v>426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115.2</v>
      </c>
      <c r="E34" s="13">
        <v>0</v>
      </c>
      <c r="F34" s="13">
        <f t="shared" si="6"/>
        <v>115.2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15.7</v>
      </c>
      <c r="E35" s="67">
        <v>0</v>
      </c>
      <c r="F35" s="13">
        <f t="shared" si="6"/>
        <v>15.7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8.75" customHeight="1">
      <c r="A36" s="4" t="s">
        <v>42</v>
      </c>
      <c r="B36" s="41" t="s">
        <v>69</v>
      </c>
      <c r="C36" s="11" t="s">
        <v>21</v>
      </c>
      <c r="D36" s="13">
        <v>1.5</v>
      </c>
      <c r="E36" s="13">
        <v>0</v>
      </c>
      <c r="F36" s="13">
        <f t="shared" si="6"/>
        <v>1.5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75.5</v>
      </c>
      <c r="E37" s="67">
        <v>0</v>
      </c>
      <c r="F37" s="13">
        <f t="shared" si="6"/>
        <v>75.5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117.3</v>
      </c>
      <c r="E38" s="67">
        <v>0</v>
      </c>
      <c r="F38" s="13">
        <f t="shared" si="6"/>
        <v>117.3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99</v>
      </c>
      <c r="E39" s="67">
        <v>0</v>
      </c>
      <c r="F39" s="13">
        <f t="shared" si="6"/>
        <v>99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127.3</v>
      </c>
      <c r="E40" s="13">
        <v>0</v>
      </c>
      <c r="F40" s="13">
        <f t="shared" si="6"/>
        <v>127.3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4.2</v>
      </c>
      <c r="E41" s="13">
        <v>0</v>
      </c>
      <c r="F41" s="13">
        <f t="shared" si="6"/>
        <v>4.2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21</v>
      </c>
      <c r="E42" s="13">
        <v>0</v>
      </c>
      <c r="F42" s="13">
        <f t="shared" si="6"/>
        <v>21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273.60000000000002</v>
      </c>
      <c r="E43" s="13">
        <v>0</v>
      </c>
      <c r="F43" s="13">
        <f t="shared" si="6"/>
        <v>273.60000000000002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127.3</v>
      </c>
      <c r="E47" s="13">
        <v>0</v>
      </c>
      <c r="F47" s="13">
        <f t="shared" ref="F47:F57" si="11">D47+E47</f>
        <v>127.3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5</v>
      </c>
      <c r="E49" s="13">
        <v>0</v>
      </c>
      <c r="F49" s="13">
        <f t="shared" si="11"/>
        <v>5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0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3" customHeight="1">
      <c r="A53" s="4" t="s">
        <v>50</v>
      </c>
      <c r="B53" s="42" t="s">
        <v>78</v>
      </c>
      <c r="C53" s="11" t="s">
        <v>15</v>
      </c>
      <c r="D53" s="13">
        <v>6</v>
      </c>
      <c r="E53" s="13">
        <v>0</v>
      </c>
      <c r="F53" s="13">
        <f t="shared" si="11"/>
        <v>6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3" customHeight="1">
      <c r="A54" s="4" t="s">
        <v>51</v>
      </c>
      <c r="B54" s="42" t="s">
        <v>76</v>
      </c>
      <c r="C54" s="11" t="s">
        <v>13</v>
      </c>
      <c r="D54" s="13">
        <v>59</v>
      </c>
      <c r="E54" s="13">
        <v>0</v>
      </c>
      <c r="F54" s="13">
        <f t="shared" si="11"/>
        <v>59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3.75" customHeight="1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5</v>
      </c>
      <c r="E56" s="13">
        <v>0</v>
      </c>
      <c r="F56" s="13">
        <f t="shared" si="11"/>
        <v>5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216</v>
      </c>
      <c r="C57" s="11" t="s">
        <v>59</v>
      </c>
      <c r="D57" s="13">
        <v>6</v>
      </c>
      <c r="E57" s="13">
        <v>0</v>
      </c>
      <c r="F57" s="13">
        <f t="shared" si="11"/>
        <v>6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3</v>
      </c>
      <c r="E59" s="13">
        <v>0</v>
      </c>
      <c r="F59" s="13">
        <f t="shared" ref="F59:F63" si="15">D59+E59</f>
        <v>3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1</v>
      </c>
      <c r="E61" s="13">
        <v>0</v>
      </c>
      <c r="F61" s="13">
        <f t="shared" si="15"/>
        <v>1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80.25" customHeight="1">
      <c r="A62" s="4" t="s">
        <v>176</v>
      </c>
      <c r="B62" s="69" t="s">
        <v>218</v>
      </c>
      <c r="C62" s="11" t="s">
        <v>13</v>
      </c>
      <c r="D62" s="13">
        <v>4.5</v>
      </c>
      <c r="E62" s="13">
        <v>0</v>
      </c>
      <c r="F62" s="13">
        <f t="shared" si="15"/>
        <v>4.5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217</v>
      </c>
      <c r="C63" s="11" t="s">
        <v>59</v>
      </c>
      <c r="D63" s="13">
        <v>1</v>
      </c>
      <c r="E63" s="13">
        <v>0</v>
      </c>
      <c r="F63" s="13">
        <f t="shared" si="15"/>
        <v>1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4</v>
      </c>
      <c r="F67" s="13">
        <f t="shared" ref="F67:F74" si="17">D67+E67</f>
        <v>4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1</v>
      </c>
      <c r="F69" s="13">
        <f t="shared" si="17"/>
        <v>1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127.3</v>
      </c>
      <c r="E71" s="13">
        <v>0</v>
      </c>
      <c r="F71" s="13">
        <f t="shared" si="17"/>
        <v>127.3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127.3</v>
      </c>
      <c r="E72" s="13">
        <v>0</v>
      </c>
      <c r="F72" s="13">
        <f t="shared" si="17"/>
        <v>127.3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5</v>
      </c>
      <c r="E73" s="13">
        <v>0</v>
      </c>
      <c r="F73" s="13">
        <f t="shared" si="17"/>
        <v>5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4" orientation="portrait" r:id="rId1"/>
  <rowBreaks count="1" manualBreakCount="1">
    <brk id="54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19B2-E6E7-441D-A711-14A1E75EA934}">
  <dimension ref="A1:K97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4" style="1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234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 t="shared" ref="H12:H22" si="0"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1">D13+E13</f>
        <v>1</v>
      </c>
      <c r="G13" s="18">
        <v>0</v>
      </c>
      <c r="H13" s="18">
        <f t="shared" si="0"/>
        <v>0</v>
      </c>
      <c r="I13" s="18">
        <f t="shared" ref="I13:I22" si="2">E13*G13</f>
        <v>0</v>
      </c>
      <c r="J13" s="18">
        <f t="shared" ref="J13:J16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33</v>
      </c>
      <c r="E14" s="13">
        <v>0</v>
      </c>
      <c r="F14" s="13">
        <f t="shared" si="1"/>
        <v>33</v>
      </c>
      <c r="G14" s="18">
        <v>0</v>
      </c>
      <c r="H14" s="18">
        <f t="shared" si="0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781.5</v>
      </c>
      <c r="E15" s="13">
        <v>0</v>
      </c>
      <c r="F15" s="13">
        <f t="shared" si="1"/>
        <v>781.5</v>
      </c>
      <c r="G15" s="18">
        <v>0</v>
      </c>
      <c r="H15" s="18">
        <f t="shared" si="0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1"/>
        <v>1</v>
      </c>
      <c r="G16" s="18">
        <v>0</v>
      </c>
      <c r="H16" s="18">
        <f t="shared" si="0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1"/>
        <v>1</v>
      </c>
      <c r="G17" s="18">
        <v>0</v>
      </c>
      <c r="H17" s="18">
        <f t="shared" si="0"/>
        <v>0</v>
      </c>
      <c r="I17" s="18">
        <f t="shared" si="2"/>
        <v>0</v>
      </c>
      <c r="J17" s="18">
        <f t="shared" ref="J17:J22" si="4">F17*G17</f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1"/>
        <v>1</v>
      </c>
      <c r="G18" s="18">
        <v>0</v>
      </c>
      <c r="H18" s="18">
        <f t="shared" si="0"/>
        <v>0</v>
      </c>
      <c r="I18" s="18">
        <f t="shared" si="2"/>
        <v>0</v>
      </c>
      <c r="J18" s="18">
        <f t="shared" si="4"/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1"/>
        <v>1</v>
      </c>
      <c r="G19" s="18">
        <v>0</v>
      </c>
      <c r="H19" s="18">
        <f t="shared" si="0"/>
        <v>0</v>
      </c>
      <c r="I19" s="18">
        <f t="shared" si="2"/>
        <v>0</v>
      </c>
      <c r="J19" s="18">
        <f t="shared" si="4"/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16</v>
      </c>
      <c r="E20" s="13">
        <v>0</v>
      </c>
      <c r="F20" s="13">
        <f t="shared" si="1"/>
        <v>16</v>
      </c>
      <c r="G20" s="18">
        <v>0</v>
      </c>
      <c r="H20" s="18">
        <f t="shared" si="0"/>
        <v>0</v>
      </c>
      <c r="I20" s="18">
        <f t="shared" si="2"/>
        <v>0</v>
      </c>
      <c r="J20" s="18">
        <f t="shared" si="4"/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20</v>
      </c>
      <c r="E21" s="13">
        <v>0</v>
      </c>
      <c r="F21" s="13">
        <f t="shared" si="1"/>
        <v>20</v>
      </c>
      <c r="G21" s="18">
        <v>0</v>
      </c>
      <c r="H21" s="18">
        <f t="shared" si="0"/>
        <v>0</v>
      </c>
      <c r="I21" s="18">
        <f t="shared" si="2"/>
        <v>0</v>
      </c>
      <c r="J21" s="18">
        <f t="shared" si="4"/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12</v>
      </c>
      <c r="E22" s="13">
        <v>0</v>
      </c>
      <c r="F22" s="13">
        <f t="shared" si="1"/>
        <v>12</v>
      </c>
      <c r="G22" s="18">
        <v>0</v>
      </c>
      <c r="H22" s="18">
        <f t="shared" si="0"/>
        <v>0</v>
      </c>
      <c r="I22" s="18">
        <f t="shared" si="2"/>
        <v>0</v>
      </c>
      <c r="J22" s="18">
        <f t="shared" si="4"/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SUM(H12:H22)</f>
        <v>0</v>
      </c>
      <c r="I23" s="17">
        <f>SUM(I12:I22)</f>
        <v>0</v>
      </c>
      <c r="J23" s="17">
        <f>SUM(J12:J22)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309.8</v>
      </c>
      <c r="E26" s="68">
        <v>0</v>
      </c>
      <c r="F26" s="13">
        <f t="shared" ref="F26" si="5">D26+E26</f>
        <v>309.8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1477.2</v>
      </c>
      <c r="E29" s="68">
        <v>0</v>
      </c>
      <c r="F29" s="13">
        <f t="shared" ref="F29:F30" si="6">D29+E29</f>
        <v>1477.2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825.5</v>
      </c>
      <c r="E30" s="29">
        <v>0</v>
      </c>
      <c r="F30" s="13">
        <f t="shared" si="6"/>
        <v>825.5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41" t="s">
        <v>227</v>
      </c>
      <c r="C31" s="11" t="s">
        <v>21</v>
      </c>
      <c r="D31" s="29">
        <v>111</v>
      </c>
      <c r="E31" s="29">
        <v>0</v>
      </c>
      <c r="F31" s="13">
        <f t="shared" ref="F31" si="7">D31+E31</f>
        <v>111</v>
      </c>
      <c r="G31" s="66">
        <v>0</v>
      </c>
      <c r="H31" s="18">
        <f>D31*G31</f>
        <v>0</v>
      </c>
      <c r="I31" s="18">
        <f>E31*G31</f>
        <v>0</v>
      </c>
      <c r="J31" s="66">
        <f>F31*G31</f>
        <v>0</v>
      </c>
    </row>
    <row r="32" spans="1:10">
      <c r="A32" s="4"/>
      <c r="B32" s="71" t="s">
        <v>171</v>
      </c>
      <c r="C32" s="11"/>
      <c r="D32" s="68"/>
      <c r="E32" s="68"/>
      <c r="F32" s="68"/>
      <c r="G32" s="66"/>
      <c r="H32" s="18"/>
      <c r="I32" s="18"/>
      <c r="J32" s="66"/>
    </row>
    <row r="33" spans="1:10">
      <c r="A33" s="4"/>
      <c r="B33" s="41" t="s">
        <v>169</v>
      </c>
      <c r="C33" s="11" t="s">
        <v>21</v>
      </c>
      <c r="D33" s="68">
        <v>2502</v>
      </c>
      <c r="E33" s="68">
        <v>0</v>
      </c>
      <c r="F33" s="13">
        <f t="shared" ref="F33:F44" si="8">D33+E33</f>
        <v>2502</v>
      </c>
      <c r="G33" s="66">
        <v>0</v>
      </c>
      <c r="H33" s="18">
        <f>D33*G33</f>
        <v>0</v>
      </c>
      <c r="I33" s="18">
        <f>E33*G33</f>
        <v>0</v>
      </c>
      <c r="J33" s="66">
        <f>F33*G33</f>
        <v>0</v>
      </c>
    </row>
    <row r="34" spans="1:10" ht="90">
      <c r="A34" s="4" t="s">
        <v>39</v>
      </c>
      <c r="B34" s="41" t="s">
        <v>173</v>
      </c>
      <c r="C34" s="11" t="s">
        <v>14</v>
      </c>
      <c r="D34" s="67">
        <v>2262</v>
      </c>
      <c r="E34" s="13">
        <v>0</v>
      </c>
      <c r="F34" s="13">
        <f t="shared" si="8"/>
        <v>2262</v>
      </c>
      <c r="G34" s="66">
        <v>0</v>
      </c>
      <c r="H34" s="18">
        <f t="shared" ref="H34:H44" si="9">D34*G34</f>
        <v>0</v>
      </c>
      <c r="I34" s="18">
        <f t="shared" ref="I34:I44" si="10">E34*G34</f>
        <v>0</v>
      </c>
      <c r="J34" s="66">
        <f t="shared" ref="J34:J36" si="11">F34*G34</f>
        <v>0</v>
      </c>
    </row>
    <row r="35" spans="1:10" ht="48.75" customHeight="1">
      <c r="A35" s="4" t="s">
        <v>40</v>
      </c>
      <c r="B35" s="41" t="s">
        <v>19</v>
      </c>
      <c r="C35" s="11" t="s">
        <v>14</v>
      </c>
      <c r="D35" s="13">
        <v>687.8</v>
      </c>
      <c r="E35" s="13">
        <v>0</v>
      </c>
      <c r="F35" s="13">
        <f t="shared" si="8"/>
        <v>687.8</v>
      </c>
      <c r="G35" s="66">
        <v>0</v>
      </c>
      <c r="H35" s="18">
        <f t="shared" si="9"/>
        <v>0</v>
      </c>
      <c r="I35" s="18">
        <f t="shared" si="10"/>
        <v>0</v>
      </c>
      <c r="J35" s="66">
        <f t="shared" si="11"/>
        <v>0</v>
      </c>
    </row>
    <row r="36" spans="1:10" ht="90">
      <c r="A36" s="4" t="s">
        <v>41</v>
      </c>
      <c r="B36" s="41" t="s">
        <v>67</v>
      </c>
      <c r="C36" s="11" t="s">
        <v>21</v>
      </c>
      <c r="D36" s="67">
        <v>96</v>
      </c>
      <c r="E36" s="67">
        <v>0</v>
      </c>
      <c r="F36" s="13">
        <f t="shared" si="8"/>
        <v>96</v>
      </c>
      <c r="G36" s="66">
        <v>0</v>
      </c>
      <c r="H36" s="18">
        <f t="shared" si="9"/>
        <v>0</v>
      </c>
      <c r="I36" s="18">
        <f t="shared" si="10"/>
        <v>0</v>
      </c>
      <c r="J36" s="66">
        <f t="shared" si="11"/>
        <v>0</v>
      </c>
    </row>
    <row r="37" spans="1:10" ht="46.5" customHeight="1">
      <c r="A37" s="4" t="s">
        <v>42</v>
      </c>
      <c r="B37" s="41" t="s">
        <v>69</v>
      </c>
      <c r="C37" s="11" t="s">
        <v>21</v>
      </c>
      <c r="D37" s="13">
        <v>4.5</v>
      </c>
      <c r="E37" s="13">
        <v>0</v>
      </c>
      <c r="F37" s="13">
        <f t="shared" si="8"/>
        <v>4.5</v>
      </c>
      <c r="G37" s="18">
        <v>0</v>
      </c>
      <c r="H37" s="18">
        <f t="shared" si="9"/>
        <v>0</v>
      </c>
      <c r="I37" s="18">
        <f t="shared" si="10"/>
        <v>0</v>
      </c>
      <c r="J37" s="18">
        <f>F37*G37</f>
        <v>0</v>
      </c>
    </row>
    <row r="38" spans="1:10" ht="90">
      <c r="A38" s="4" t="s">
        <v>43</v>
      </c>
      <c r="B38" s="41" t="s">
        <v>20</v>
      </c>
      <c r="C38" s="11" t="s">
        <v>21</v>
      </c>
      <c r="D38" s="67">
        <v>472.4</v>
      </c>
      <c r="E38" s="67">
        <v>0</v>
      </c>
      <c r="F38" s="13">
        <f t="shared" si="8"/>
        <v>472.4</v>
      </c>
      <c r="G38" s="66">
        <v>0</v>
      </c>
      <c r="H38" s="18">
        <f t="shared" si="9"/>
        <v>0</v>
      </c>
      <c r="I38" s="18">
        <f t="shared" si="10"/>
        <v>0</v>
      </c>
      <c r="J38" s="66">
        <f t="shared" ref="J38:J44" si="12">F38*G38</f>
        <v>0</v>
      </c>
    </row>
    <row r="39" spans="1:10" ht="105">
      <c r="A39" s="4" t="s">
        <v>65</v>
      </c>
      <c r="B39" s="41" t="s">
        <v>156</v>
      </c>
      <c r="C39" s="11" t="s">
        <v>21</v>
      </c>
      <c r="D39" s="67">
        <v>464.3</v>
      </c>
      <c r="E39" s="67">
        <v>0</v>
      </c>
      <c r="F39" s="13">
        <f t="shared" si="8"/>
        <v>464.3</v>
      </c>
      <c r="G39" s="66">
        <v>0</v>
      </c>
      <c r="H39" s="18">
        <f t="shared" si="9"/>
        <v>0</v>
      </c>
      <c r="I39" s="18">
        <f t="shared" si="10"/>
        <v>0</v>
      </c>
      <c r="J39" s="66">
        <f t="shared" si="12"/>
        <v>0</v>
      </c>
    </row>
    <row r="40" spans="1:10" ht="135">
      <c r="A40" s="4" t="s">
        <v>66</v>
      </c>
      <c r="B40" s="64" t="s">
        <v>157</v>
      </c>
      <c r="C40" s="11" t="s">
        <v>21</v>
      </c>
      <c r="D40" s="67">
        <v>2505.9</v>
      </c>
      <c r="E40" s="67">
        <v>0</v>
      </c>
      <c r="F40" s="13">
        <f t="shared" si="8"/>
        <v>2505.9</v>
      </c>
      <c r="G40" s="66">
        <v>0</v>
      </c>
      <c r="H40" s="18">
        <f t="shared" si="9"/>
        <v>0</v>
      </c>
      <c r="I40" s="18">
        <f t="shared" si="10"/>
        <v>0</v>
      </c>
      <c r="J40" s="66">
        <f t="shared" si="12"/>
        <v>0</v>
      </c>
    </row>
    <row r="41" spans="1:10" ht="45">
      <c r="A41" s="4" t="s">
        <v>90</v>
      </c>
      <c r="B41" s="64" t="s">
        <v>108</v>
      </c>
      <c r="C41" s="11" t="s">
        <v>109</v>
      </c>
      <c r="D41" s="13">
        <v>781.5</v>
      </c>
      <c r="E41" s="13">
        <v>0</v>
      </c>
      <c r="F41" s="13">
        <f t="shared" si="8"/>
        <v>781.5</v>
      </c>
      <c r="G41" s="66">
        <v>0</v>
      </c>
      <c r="H41" s="18">
        <f t="shared" si="9"/>
        <v>0</v>
      </c>
      <c r="I41" s="18">
        <f t="shared" si="10"/>
        <v>0</v>
      </c>
      <c r="J41" s="66">
        <f t="shared" si="12"/>
        <v>0</v>
      </c>
    </row>
    <row r="42" spans="1:10" ht="60">
      <c r="A42" s="4" t="s">
        <v>107</v>
      </c>
      <c r="B42" s="64" t="s">
        <v>111</v>
      </c>
      <c r="C42" s="11" t="s">
        <v>21</v>
      </c>
      <c r="D42" s="13">
        <v>258.10000000000002</v>
      </c>
      <c r="E42" s="13">
        <v>0</v>
      </c>
      <c r="F42" s="13">
        <f t="shared" si="8"/>
        <v>258.10000000000002</v>
      </c>
      <c r="G42" s="66">
        <v>0</v>
      </c>
      <c r="H42" s="18">
        <f t="shared" si="9"/>
        <v>0</v>
      </c>
      <c r="I42" s="18">
        <f t="shared" si="10"/>
        <v>0</v>
      </c>
      <c r="J42" s="66">
        <f t="shared" si="12"/>
        <v>0</v>
      </c>
    </row>
    <row r="43" spans="1:10" ht="30">
      <c r="A43" s="4" t="s">
        <v>110</v>
      </c>
      <c r="B43" s="64" t="s">
        <v>112</v>
      </c>
      <c r="C43" s="11" t="s">
        <v>14</v>
      </c>
      <c r="D43" s="13">
        <v>1290.5</v>
      </c>
      <c r="E43" s="13">
        <v>0</v>
      </c>
      <c r="F43" s="13">
        <f t="shared" si="8"/>
        <v>1290.5</v>
      </c>
      <c r="G43" s="66">
        <v>0</v>
      </c>
      <c r="H43" s="18">
        <f t="shared" si="9"/>
        <v>0</v>
      </c>
      <c r="I43" s="18">
        <f t="shared" si="10"/>
        <v>0</v>
      </c>
      <c r="J43" s="66">
        <f t="shared" si="12"/>
        <v>0</v>
      </c>
    </row>
    <row r="44" spans="1:10" ht="45">
      <c r="A44" s="4" t="s">
        <v>113</v>
      </c>
      <c r="B44" s="64" t="s">
        <v>114</v>
      </c>
      <c r="C44" s="11" t="s">
        <v>21</v>
      </c>
      <c r="D44" s="13">
        <v>3724.6</v>
      </c>
      <c r="E44" s="13">
        <v>0</v>
      </c>
      <c r="F44" s="13">
        <f t="shared" si="8"/>
        <v>3724.6</v>
      </c>
      <c r="G44" s="66">
        <v>0</v>
      </c>
      <c r="H44" s="18">
        <f t="shared" si="9"/>
        <v>0</v>
      </c>
      <c r="I44" s="18">
        <f t="shared" si="10"/>
        <v>0</v>
      </c>
      <c r="J44" s="66">
        <f t="shared" si="12"/>
        <v>0</v>
      </c>
    </row>
    <row r="45" spans="1:10" ht="15.75">
      <c r="A45" s="3"/>
      <c r="B45" s="65" t="s">
        <v>68</v>
      </c>
      <c r="C45" s="7"/>
      <c r="D45" s="15"/>
      <c r="E45" s="15"/>
      <c r="F45" s="15"/>
      <c r="G45" s="17"/>
      <c r="H45" s="17">
        <f>SUM(H26:H44)</f>
        <v>0</v>
      </c>
      <c r="I45" s="17">
        <f>SUM(I26:I44)</f>
        <v>0</v>
      </c>
      <c r="J45" s="17">
        <f>SUM(J26:J44)</f>
        <v>0</v>
      </c>
    </row>
    <row r="46" spans="1:10">
      <c r="A46" s="4"/>
      <c r="B46" s="12"/>
    </row>
    <row r="47" spans="1:10" ht="15.75">
      <c r="A47" s="2">
        <v>3</v>
      </c>
      <c r="B47" s="7" t="s">
        <v>23</v>
      </c>
      <c r="C47" s="8"/>
      <c r="D47" s="15"/>
      <c r="E47" s="15"/>
      <c r="F47" s="15"/>
      <c r="G47" s="17"/>
      <c r="H47" s="8"/>
      <c r="I47" s="8"/>
      <c r="J47" s="8"/>
    </row>
    <row r="48" spans="1:10" ht="75">
      <c r="A48" s="4" t="s">
        <v>44</v>
      </c>
      <c r="B48" s="41" t="s">
        <v>115</v>
      </c>
      <c r="C48" s="11" t="s">
        <v>13</v>
      </c>
      <c r="D48" s="13">
        <v>493.1</v>
      </c>
      <c r="E48" s="13">
        <v>0</v>
      </c>
      <c r="F48" s="13">
        <f t="shared" ref="F48:F58" si="13">D48+E48</f>
        <v>493.1</v>
      </c>
      <c r="G48" s="18">
        <v>0</v>
      </c>
      <c r="H48" s="18">
        <f>D48*G48</f>
        <v>0</v>
      </c>
      <c r="I48" s="18">
        <f>E48*G48</f>
        <v>0</v>
      </c>
      <c r="J48" s="18">
        <f t="shared" ref="J48:J57" si="14">F48*G48</f>
        <v>0</v>
      </c>
    </row>
    <row r="49" spans="1:10" ht="75">
      <c r="A49" s="4" t="s">
        <v>45</v>
      </c>
      <c r="B49" s="41" t="s">
        <v>116</v>
      </c>
      <c r="C49" s="11" t="s">
        <v>13</v>
      </c>
      <c r="D49" s="13">
        <v>288.39999999999998</v>
      </c>
      <c r="E49" s="13">
        <v>0</v>
      </c>
      <c r="F49" s="13">
        <f t="shared" si="13"/>
        <v>288.39999999999998</v>
      </c>
      <c r="G49" s="18">
        <v>0</v>
      </c>
      <c r="H49" s="18">
        <f t="shared" ref="H49:H64" si="15">D49*G49</f>
        <v>0</v>
      </c>
      <c r="I49" s="18">
        <f t="shared" ref="I49:I64" si="16">E49*G49</f>
        <v>0</v>
      </c>
      <c r="J49" s="18">
        <f t="shared" si="14"/>
        <v>0</v>
      </c>
    </row>
    <row r="50" spans="1:10" ht="60">
      <c r="A50" s="4" t="s">
        <v>46</v>
      </c>
      <c r="B50" s="42" t="s">
        <v>82</v>
      </c>
      <c r="C50" s="11" t="s">
        <v>15</v>
      </c>
      <c r="D50" s="13">
        <v>26</v>
      </c>
      <c r="E50" s="13">
        <v>0</v>
      </c>
      <c r="F50" s="13">
        <f t="shared" si="13"/>
        <v>26</v>
      </c>
      <c r="G50" s="18">
        <v>0</v>
      </c>
      <c r="H50" s="18">
        <f t="shared" si="15"/>
        <v>0</v>
      </c>
      <c r="I50" s="18">
        <f t="shared" si="16"/>
        <v>0</v>
      </c>
      <c r="J50" s="18">
        <f t="shared" si="14"/>
        <v>0</v>
      </c>
    </row>
    <row r="51" spans="1:10" ht="45">
      <c r="A51" s="4" t="s">
        <v>47</v>
      </c>
      <c r="B51" s="42" t="s">
        <v>83</v>
      </c>
      <c r="C51" s="11" t="s">
        <v>15</v>
      </c>
      <c r="D51" s="13">
        <v>0</v>
      </c>
      <c r="E51" s="13">
        <v>0</v>
      </c>
      <c r="F51" s="13">
        <f t="shared" si="13"/>
        <v>0</v>
      </c>
      <c r="G51" s="18">
        <v>0</v>
      </c>
      <c r="H51" s="18">
        <f t="shared" si="15"/>
        <v>0</v>
      </c>
      <c r="I51" s="18">
        <f t="shared" si="16"/>
        <v>0</v>
      </c>
      <c r="J51" s="18">
        <f t="shared" si="14"/>
        <v>0</v>
      </c>
    </row>
    <row r="52" spans="1:10" ht="45">
      <c r="A52" s="4" t="s">
        <v>48</v>
      </c>
      <c r="B52" s="42" t="s">
        <v>84</v>
      </c>
      <c r="C52" s="11" t="s">
        <v>15</v>
      </c>
      <c r="D52" s="13">
        <v>7</v>
      </c>
      <c r="E52" s="13">
        <v>0</v>
      </c>
      <c r="F52" s="13">
        <f t="shared" si="13"/>
        <v>7</v>
      </c>
      <c r="G52" s="18">
        <v>0</v>
      </c>
      <c r="H52" s="18">
        <f t="shared" si="15"/>
        <v>0</v>
      </c>
      <c r="I52" s="18">
        <f t="shared" si="16"/>
        <v>0</v>
      </c>
      <c r="J52" s="18">
        <f t="shared" si="14"/>
        <v>0</v>
      </c>
    </row>
    <row r="53" spans="1:10" ht="345">
      <c r="A53" s="4" t="s">
        <v>49</v>
      </c>
      <c r="B53" s="42" t="s">
        <v>79</v>
      </c>
      <c r="C53" s="11" t="s">
        <v>15</v>
      </c>
      <c r="D53" s="13">
        <v>0</v>
      </c>
      <c r="E53" s="13">
        <v>0</v>
      </c>
      <c r="F53" s="13">
        <f t="shared" si="13"/>
        <v>0</v>
      </c>
      <c r="G53" s="18">
        <v>0</v>
      </c>
      <c r="H53" s="18">
        <f t="shared" si="15"/>
        <v>0</v>
      </c>
      <c r="I53" s="18">
        <f t="shared" si="16"/>
        <v>0</v>
      </c>
      <c r="J53" s="18">
        <f t="shared" si="14"/>
        <v>0</v>
      </c>
    </row>
    <row r="54" spans="1:10" ht="315">
      <c r="A54" s="4" t="s">
        <v>50</v>
      </c>
      <c r="B54" s="42" t="s">
        <v>78</v>
      </c>
      <c r="C54" s="11" t="s">
        <v>15</v>
      </c>
      <c r="D54" s="13">
        <v>17</v>
      </c>
      <c r="E54" s="13">
        <v>0</v>
      </c>
      <c r="F54" s="13">
        <f t="shared" si="13"/>
        <v>17</v>
      </c>
      <c r="G54" s="66">
        <v>0</v>
      </c>
      <c r="H54" s="18">
        <f t="shared" si="15"/>
        <v>0</v>
      </c>
      <c r="I54" s="18">
        <f t="shared" si="16"/>
        <v>0</v>
      </c>
      <c r="J54" s="66">
        <f t="shared" si="14"/>
        <v>0</v>
      </c>
    </row>
    <row r="55" spans="1:10" ht="315">
      <c r="A55" s="4" t="s">
        <v>51</v>
      </c>
      <c r="B55" s="42" t="s">
        <v>76</v>
      </c>
      <c r="C55" s="11" t="s">
        <v>13</v>
      </c>
      <c r="D55" s="13">
        <v>493.1</v>
      </c>
      <c r="E55" s="13">
        <v>0</v>
      </c>
      <c r="F55" s="13">
        <f t="shared" si="13"/>
        <v>493.1</v>
      </c>
      <c r="G55" s="66">
        <v>0</v>
      </c>
      <c r="H55" s="18">
        <f t="shared" si="15"/>
        <v>0</v>
      </c>
      <c r="I55" s="18">
        <f t="shared" si="16"/>
        <v>0</v>
      </c>
      <c r="J55" s="66">
        <f t="shared" si="14"/>
        <v>0</v>
      </c>
    </row>
    <row r="56" spans="1:10" ht="285">
      <c r="A56" s="4" t="s">
        <v>72</v>
      </c>
      <c r="B56" s="42" t="s">
        <v>77</v>
      </c>
      <c r="C56" s="11" t="s">
        <v>13</v>
      </c>
      <c r="D56" s="13">
        <v>0</v>
      </c>
      <c r="E56" s="13">
        <v>0</v>
      </c>
      <c r="F56" s="13">
        <f t="shared" si="13"/>
        <v>0</v>
      </c>
      <c r="G56" s="66">
        <v>0</v>
      </c>
      <c r="H56" s="18">
        <f t="shared" si="15"/>
        <v>0</v>
      </c>
      <c r="I56" s="18">
        <f t="shared" si="16"/>
        <v>0</v>
      </c>
      <c r="J56" s="66">
        <f t="shared" si="14"/>
        <v>0</v>
      </c>
    </row>
    <row r="57" spans="1:10" ht="63" customHeight="1">
      <c r="A57" s="4" t="s">
        <v>87</v>
      </c>
      <c r="B57" s="42" t="s">
        <v>70</v>
      </c>
      <c r="C57" s="11" t="s">
        <v>15</v>
      </c>
      <c r="D57" s="13">
        <v>33</v>
      </c>
      <c r="E57" s="13">
        <v>0</v>
      </c>
      <c r="F57" s="13">
        <f t="shared" si="13"/>
        <v>33</v>
      </c>
      <c r="G57" s="18">
        <v>0</v>
      </c>
      <c r="H57" s="18">
        <f t="shared" si="15"/>
        <v>0</v>
      </c>
      <c r="I57" s="18">
        <f t="shared" si="16"/>
        <v>0</v>
      </c>
      <c r="J57" s="18">
        <f t="shared" si="14"/>
        <v>0</v>
      </c>
    </row>
    <row r="58" spans="1:10" ht="45">
      <c r="A58" s="4" t="s">
        <v>88</v>
      </c>
      <c r="B58" s="42" t="s">
        <v>228</v>
      </c>
      <c r="C58" s="11" t="s">
        <v>59</v>
      </c>
      <c r="D58" s="13">
        <v>19</v>
      </c>
      <c r="E58" s="13">
        <v>0</v>
      </c>
      <c r="F58" s="13">
        <f t="shared" si="13"/>
        <v>19</v>
      </c>
      <c r="G58" s="18">
        <v>0</v>
      </c>
      <c r="H58" s="18">
        <f t="shared" si="15"/>
        <v>0</v>
      </c>
      <c r="I58" s="18">
        <f t="shared" si="16"/>
        <v>0</v>
      </c>
      <c r="J58" s="18">
        <f>F58*G58</f>
        <v>0</v>
      </c>
    </row>
    <row r="59" spans="1:10" ht="165">
      <c r="A59" s="4"/>
      <c r="B59" s="42" t="s">
        <v>85</v>
      </c>
      <c r="C59" s="11"/>
      <c r="H59" s="18"/>
      <c r="I59" s="18"/>
      <c r="J59" s="18"/>
    </row>
    <row r="60" spans="1:10" ht="46.5" customHeight="1">
      <c r="A60" s="4" t="s">
        <v>91</v>
      </c>
      <c r="B60" s="42" t="s">
        <v>73</v>
      </c>
      <c r="C60" s="11" t="s">
        <v>12</v>
      </c>
      <c r="D60" s="13">
        <v>2</v>
      </c>
      <c r="E60" s="13">
        <v>0</v>
      </c>
      <c r="F60" s="13">
        <f t="shared" ref="F60:F64" si="17">D60+E60</f>
        <v>2</v>
      </c>
      <c r="G60" s="18">
        <v>0</v>
      </c>
      <c r="H60" s="18">
        <f t="shared" si="15"/>
        <v>0</v>
      </c>
      <c r="I60" s="18">
        <f t="shared" si="16"/>
        <v>0</v>
      </c>
      <c r="J60" s="18">
        <f t="shared" ref="J60:J64" si="18">F60*G60</f>
        <v>0</v>
      </c>
    </row>
    <row r="61" spans="1:10" ht="30">
      <c r="A61" s="4" t="s">
        <v>136</v>
      </c>
      <c r="B61" s="42" t="s">
        <v>74</v>
      </c>
      <c r="C61" s="11" t="s">
        <v>12</v>
      </c>
      <c r="D61" s="13">
        <v>0</v>
      </c>
      <c r="E61" s="13">
        <v>0</v>
      </c>
      <c r="F61" s="13">
        <f t="shared" si="17"/>
        <v>0</v>
      </c>
      <c r="G61" s="18">
        <v>0</v>
      </c>
      <c r="H61" s="18">
        <f t="shared" si="15"/>
        <v>0</v>
      </c>
      <c r="I61" s="18">
        <f t="shared" si="16"/>
        <v>0</v>
      </c>
      <c r="J61" s="18">
        <f t="shared" si="18"/>
        <v>0</v>
      </c>
    </row>
    <row r="62" spans="1:10" ht="30">
      <c r="A62" s="4" t="s">
        <v>137</v>
      </c>
      <c r="B62" s="42" t="s">
        <v>75</v>
      </c>
      <c r="C62" s="11" t="s">
        <v>12</v>
      </c>
      <c r="D62" s="13">
        <v>4</v>
      </c>
      <c r="E62" s="13">
        <v>0</v>
      </c>
      <c r="F62" s="13">
        <f t="shared" si="17"/>
        <v>4</v>
      </c>
      <c r="G62" s="18">
        <v>0</v>
      </c>
      <c r="H62" s="18">
        <f t="shared" si="15"/>
        <v>0</v>
      </c>
      <c r="I62" s="18">
        <f t="shared" si="16"/>
        <v>0</v>
      </c>
      <c r="J62" s="18">
        <f t="shared" si="18"/>
        <v>0</v>
      </c>
    </row>
    <row r="63" spans="1:10" ht="105">
      <c r="A63" s="4" t="s">
        <v>176</v>
      </c>
      <c r="B63" s="42" t="s">
        <v>178</v>
      </c>
      <c r="C63" s="11" t="s">
        <v>13</v>
      </c>
      <c r="D63" s="13">
        <v>24.5</v>
      </c>
      <c r="E63" s="13">
        <v>0</v>
      </c>
      <c r="F63" s="13">
        <f t="shared" si="17"/>
        <v>24.5</v>
      </c>
      <c r="G63" s="18">
        <v>0</v>
      </c>
      <c r="H63" s="18">
        <f t="shared" si="15"/>
        <v>0</v>
      </c>
      <c r="I63" s="18">
        <f t="shared" si="16"/>
        <v>0</v>
      </c>
      <c r="J63" s="18">
        <f t="shared" si="18"/>
        <v>0</v>
      </c>
    </row>
    <row r="64" spans="1:10" ht="75">
      <c r="A64" s="4" t="s">
        <v>188</v>
      </c>
      <c r="B64" s="42" t="s">
        <v>181</v>
      </c>
      <c r="C64" s="11" t="s">
        <v>13</v>
      </c>
      <c r="D64" s="13">
        <v>38.6</v>
      </c>
      <c r="E64" s="13">
        <v>0</v>
      </c>
      <c r="F64" s="13">
        <f t="shared" si="17"/>
        <v>38.6</v>
      </c>
      <c r="G64" s="18">
        <v>0</v>
      </c>
      <c r="H64" s="18">
        <f t="shared" si="15"/>
        <v>0</v>
      </c>
      <c r="I64" s="18">
        <f t="shared" si="16"/>
        <v>0</v>
      </c>
      <c r="J64" s="18">
        <f t="shared" si="18"/>
        <v>0</v>
      </c>
    </row>
    <row r="65" spans="1:10" ht="15.75">
      <c r="A65" s="1"/>
      <c r="B65" s="7" t="s">
        <v>24</v>
      </c>
      <c r="C65" s="10"/>
      <c r="D65" s="14"/>
      <c r="E65" s="14"/>
      <c r="F65" s="14"/>
      <c r="G65" s="19"/>
      <c r="H65" s="19">
        <f>SUM(H48:H64)</f>
        <v>0</v>
      </c>
      <c r="I65" s="19">
        <f>SUM(I48:I64)</f>
        <v>0</v>
      </c>
      <c r="J65" s="19">
        <f>SUM(J48:J64)</f>
        <v>0</v>
      </c>
    </row>
    <row r="66" spans="1:10" ht="15.75">
      <c r="A66" s="35"/>
      <c r="B66" s="36"/>
      <c r="C66" s="37"/>
      <c r="D66" s="38"/>
      <c r="E66" s="38"/>
      <c r="F66" s="38"/>
      <c r="G66" s="39"/>
      <c r="H66" s="39"/>
      <c r="I66" s="39"/>
      <c r="J66" s="39"/>
    </row>
    <row r="67" spans="1:10" ht="15.75">
      <c r="A67" s="2" t="s">
        <v>56</v>
      </c>
      <c r="B67" s="7" t="s">
        <v>25</v>
      </c>
      <c r="C67" s="7"/>
      <c r="D67" s="15"/>
      <c r="E67" s="15"/>
      <c r="F67" s="15"/>
      <c r="G67" s="17"/>
      <c r="H67" s="8"/>
      <c r="I67" s="8"/>
      <c r="J67" s="8"/>
    </row>
    <row r="68" spans="1:10" ht="45">
      <c r="A68" s="4" t="s">
        <v>52</v>
      </c>
      <c r="B68" s="45" t="s">
        <v>159</v>
      </c>
      <c r="C68" s="11" t="s">
        <v>22</v>
      </c>
      <c r="D68" s="13">
        <v>0</v>
      </c>
      <c r="E68" s="13">
        <v>40</v>
      </c>
      <c r="F68" s="13">
        <f t="shared" ref="F68:F75" si="19">D68+E68</f>
        <v>40</v>
      </c>
      <c r="G68" s="18">
        <v>0</v>
      </c>
      <c r="H68" s="18">
        <f>D68*G68</f>
        <v>0</v>
      </c>
      <c r="I68" s="18">
        <f>E68*G68</f>
        <v>0</v>
      </c>
      <c r="J68" s="18">
        <f>F68*G68</f>
        <v>0</v>
      </c>
    </row>
    <row r="69" spans="1:10">
      <c r="A69" s="4" t="s">
        <v>81</v>
      </c>
      <c r="B69" s="45" t="s">
        <v>119</v>
      </c>
      <c r="C69" s="11" t="s">
        <v>22</v>
      </c>
      <c r="D69" s="13">
        <v>0</v>
      </c>
      <c r="E69" s="13">
        <v>12</v>
      </c>
      <c r="F69" s="13">
        <f t="shared" si="19"/>
        <v>12</v>
      </c>
      <c r="G69" s="18">
        <v>0</v>
      </c>
      <c r="H69" s="18">
        <f t="shared" ref="H69:H75" si="20">D69*G69</f>
        <v>0</v>
      </c>
      <c r="I69" s="18">
        <f t="shared" ref="I69:I75" si="21">E69*G69</f>
        <v>0</v>
      </c>
      <c r="J69" s="18">
        <f t="shared" ref="J69:J74" si="22">F69*G69</f>
        <v>0</v>
      </c>
    </row>
    <row r="70" spans="1:10">
      <c r="A70" s="4" t="s">
        <v>92</v>
      </c>
      <c r="B70" s="45" t="s">
        <v>26</v>
      </c>
      <c r="C70" s="11" t="s">
        <v>22</v>
      </c>
      <c r="D70" s="13">
        <v>0</v>
      </c>
      <c r="E70" s="13">
        <v>4</v>
      </c>
      <c r="F70" s="13">
        <f t="shared" si="19"/>
        <v>4</v>
      </c>
      <c r="G70" s="18">
        <v>0</v>
      </c>
      <c r="H70" s="18">
        <f t="shared" si="20"/>
        <v>0</v>
      </c>
      <c r="I70" s="18">
        <f t="shared" si="21"/>
        <v>0</v>
      </c>
      <c r="J70" s="18">
        <f t="shared" si="22"/>
        <v>0</v>
      </c>
    </row>
    <row r="71" spans="1:10" ht="60">
      <c r="A71" s="4" t="s">
        <v>93</v>
      </c>
      <c r="B71" s="45" t="s">
        <v>122</v>
      </c>
      <c r="C71" s="11" t="s">
        <v>59</v>
      </c>
      <c r="D71" s="13">
        <v>0</v>
      </c>
      <c r="E71" s="13">
        <v>0</v>
      </c>
      <c r="F71" s="13">
        <f t="shared" si="19"/>
        <v>0</v>
      </c>
      <c r="G71" s="18">
        <v>0</v>
      </c>
      <c r="H71" s="18">
        <f t="shared" si="20"/>
        <v>0</v>
      </c>
      <c r="I71" s="18">
        <f t="shared" si="21"/>
        <v>0</v>
      </c>
      <c r="J71" s="40" t="s">
        <v>175</v>
      </c>
    </row>
    <row r="72" spans="1:10" ht="30">
      <c r="A72" s="4" t="s">
        <v>94</v>
      </c>
      <c r="B72" s="45" t="s">
        <v>121</v>
      </c>
      <c r="C72" s="11" t="s">
        <v>13</v>
      </c>
      <c r="D72" s="13">
        <v>781.5</v>
      </c>
      <c r="E72" s="13">
        <v>0</v>
      </c>
      <c r="F72" s="13">
        <f t="shared" si="19"/>
        <v>781.5</v>
      </c>
      <c r="G72" s="18">
        <v>0</v>
      </c>
      <c r="H72" s="18">
        <f t="shared" si="20"/>
        <v>0</v>
      </c>
      <c r="I72" s="18">
        <f t="shared" si="21"/>
        <v>0</v>
      </c>
      <c r="J72" s="18">
        <f t="shared" si="22"/>
        <v>0</v>
      </c>
    </row>
    <row r="73" spans="1:10" ht="60">
      <c r="A73" s="4" t="s">
        <v>95</v>
      </c>
      <c r="B73" s="45" t="s">
        <v>86</v>
      </c>
      <c r="C73" s="11" t="s">
        <v>13</v>
      </c>
      <c r="D73" s="13">
        <v>781.5</v>
      </c>
      <c r="E73" s="13">
        <v>0</v>
      </c>
      <c r="F73" s="13">
        <f t="shared" si="19"/>
        <v>781.5</v>
      </c>
      <c r="G73" s="18">
        <v>0</v>
      </c>
      <c r="H73" s="18">
        <f t="shared" si="20"/>
        <v>0</v>
      </c>
      <c r="I73" s="18">
        <f t="shared" si="21"/>
        <v>0</v>
      </c>
      <c r="J73" s="18">
        <f t="shared" si="22"/>
        <v>0</v>
      </c>
    </row>
    <row r="74" spans="1:10" ht="60">
      <c r="A74" s="4" t="s">
        <v>120</v>
      </c>
      <c r="B74" s="45" t="s">
        <v>71</v>
      </c>
      <c r="C74" s="11" t="s">
        <v>15</v>
      </c>
      <c r="D74" s="13">
        <v>34</v>
      </c>
      <c r="E74" s="13">
        <v>0</v>
      </c>
      <c r="F74" s="13">
        <f t="shared" si="19"/>
        <v>34</v>
      </c>
      <c r="G74" s="18">
        <v>0</v>
      </c>
      <c r="H74" s="18">
        <f t="shared" si="20"/>
        <v>0</v>
      </c>
      <c r="I74" s="18">
        <f t="shared" si="21"/>
        <v>0</v>
      </c>
      <c r="J74" s="18">
        <f t="shared" si="22"/>
        <v>0</v>
      </c>
    </row>
    <row r="75" spans="1:10" ht="45">
      <c r="A75" s="4" t="s">
        <v>123</v>
      </c>
      <c r="B75" s="45" t="s">
        <v>63</v>
      </c>
      <c r="C75" s="11" t="s">
        <v>59</v>
      </c>
      <c r="D75" s="13">
        <v>0</v>
      </c>
      <c r="E75" s="13">
        <v>0</v>
      </c>
      <c r="F75" s="13">
        <f t="shared" si="19"/>
        <v>0</v>
      </c>
      <c r="G75" s="18">
        <v>0</v>
      </c>
      <c r="H75" s="18">
        <f t="shared" si="20"/>
        <v>0</v>
      </c>
      <c r="I75" s="18">
        <f t="shared" si="21"/>
        <v>0</v>
      </c>
      <c r="J75" s="40" t="s">
        <v>175</v>
      </c>
    </row>
    <row r="76" spans="1:10" ht="15.75">
      <c r="A76" s="2"/>
      <c r="B76" s="7" t="s">
        <v>27</v>
      </c>
      <c r="C76" s="46"/>
      <c r="D76" s="47"/>
      <c r="E76" s="47"/>
      <c r="F76" s="47"/>
      <c r="G76" s="48"/>
      <c r="H76" s="19">
        <f>SUM(H68:H75)</f>
        <v>0</v>
      </c>
      <c r="I76" s="19">
        <f>SUM(I68:I75)</f>
        <v>0</v>
      </c>
      <c r="J76" s="19">
        <f>SUM(J68:J75)</f>
        <v>0</v>
      </c>
    </row>
    <row r="77" spans="1:10">
      <c r="A77" s="44"/>
      <c r="B77" s="12"/>
    </row>
    <row r="78" spans="1:10" ht="15.75">
      <c r="A78" s="2" t="s">
        <v>96</v>
      </c>
      <c r="B78" s="7" t="s">
        <v>28</v>
      </c>
      <c r="C78" s="7"/>
      <c r="D78" s="15"/>
      <c r="E78" s="15"/>
      <c r="F78" s="15"/>
      <c r="G78" s="17"/>
      <c r="H78" s="8"/>
      <c r="I78" s="8"/>
      <c r="J78" s="8"/>
    </row>
    <row r="79" spans="1:10">
      <c r="A79" s="4" t="s">
        <v>53</v>
      </c>
      <c r="B79" s="45" t="s">
        <v>80</v>
      </c>
      <c r="C79" s="11" t="s">
        <v>59</v>
      </c>
      <c r="D79" s="13">
        <v>1</v>
      </c>
      <c r="E79" s="13">
        <v>0</v>
      </c>
      <c r="F79" s="13">
        <f t="shared" ref="F79:F80" si="23">D79+E79</f>
        <v>1</v>
      </c>
      <c r="G79" s="18">
        <v>0</v>
      </c>
      <c r="H79" s="18">
        <f t="shared" ref="H79:H80" si="24">D79*G79</f>
        <v>0</v>
      </c>
      <c r="I79" s="18">
        <f t="shared" ref="I79:I80" si="25">E79*G79</f>
        <v>0</v>
      </c>
      <c r="J79" s="18">
        <f>G79*F79</f>
        <v>0</v>
      </c>
    </row>
    <row r="80" spans="1:10">
      <c r="A80" s="4" t="s">
        <v>54</v>
      </c>
      <c r="B80" s="45" t="s">
        <v>64</v>
      </c>
      <c r="C80" s="11" t="s">
        <v>22</v>
      </c>
      <c r="D80" s="13">
        <v>0</v>
      </c>
      <c r="E80" s="13">
        <v>1</v>
      </c>
      <c r="F80" s="13">
        <f t="shared" si="23"/>
        <v>1</v>
      </c>
      <c r="G80" s="18">
        <v>0</v>
      </c>
      <c r="H80" s="18">
        <f t="shared" si="24"/>
        <v>0</v>
      </c>
      <c r="I80" s="18">
        <f t="shared" si="25"/>
        <v>0</v>
      </c>
      <c r="J80" s="18">
        <f>G80*F80</f>
        <v>0</v>
      </c>
    </row>
    <row r="81" spans="1:11" ht="15.75">
      <c r="A81" s="49"/>
      <c r="B81" s="7" t="s">
        <v>29</v>
      </c>
      <c r="C81" s="50"/>
      <c r="D81" s="47"/>
      <c r="E81" s="47"/>
      <c r="F81" s="47"/>
      <c r="G81" s="48"/>
      <c r="H81" s="19">
        <f>SUM(H79:H80)</f>
        <v>0</v>
      </c>
      <c r="I81" s="19">
        <f>SUM(I79:I80)</f>
        <v>0</v>
      </c>
      <c r="J81" s="19">
        <f>SUM(J79:J80)</f>
        <v>0</v>
      </c>
    </row>
    <row r="82" spans="1:11">
      <c r="A82" s="44"/>
      <c r="B82" s="12"/>
      <c r="C82" s="11"/>
    </row>
    <row r="83" spans="1:11" ht="15.75">
      <c r="A83" s="2" t="s">
        <v>97</v>
      </c>
      <c r="B83" s="7" t="s">
        <v>30</v>
      </c>
      <c r="C83" s="8"/>
      <c r="D83" s="15"/>
      <c r="E83" s="15"/>
      <c r="F83" s="15"/>
      <c r="G83" s="17"/>
      <c r="H83" s="8"/>
      <c r="I83" s="8"/>
      <c r="J83" s="8"/>
    </row>
    <row r="84" spans="1:11" ht="30">
      <c r="A84" s="4" t="s">
        <v>55</v>
      </c>
      <c r="B84" s="45" t="s">
        <v>124</v>
      </c>
      <c r="C84" s="11" t="s">
        <v>125</v>
      </c>
      <c r="D84" s="13">
        <v>10</v>
      </c>
      <c r="E84" s="13">
        <v>0</v>
      </c>
      <c r="F84" s="13">
        <f t="shared" ref="F84" si="26">D84+E84</f>
        <v>10</v>
      </c>
      <c r="H84" s="23">
        <f>(H81+H76+H65+H45+H23)*0.1</f>
        <v>0</v>
      </c>
      <c r="I84" s="23">
        <f>(I81+I76+I65+I45+I23)*0.1</f>
        <v>0</v>
      </c>
      <c r="J84" s="23">
        <f>(J81+J76+J65+J45+J23)*0.1</f>
        <v>0</v>
      </c>
      <c r="K84" s="16"/>
    </row>
    <row r="85" spans="1:11">
      <c r="A85" s="44"/>
      <c r="B85" s="12"/>
      <c r="C85" s="11"/>
    </row>
    <row r="86" spans="1:11" ht="30">
      <c r="A86" s="51"/>
      <c r="B86" s="21"/>
      <c r="C86" s="52"/>
      <c r="D86" s="53"/>
      <c r="E86" s="53"/>
      <c r="F86" s="53"/>
      <c r="G86" s="43"/>
      <c r="H86" s="70" t="s">
        <v>163</v>
      </c>
      <c r="I86" s="70" t="s">
        <v>164</v>
      </c>
      <c r="J86" s="22" t="s">
        <v>58</v>
      </c>
    </row>
    <row r="87" spans="1:11" ht="15.75">
      <c r="A87" s="51"/>
      <c r="B87" s="21" t="s">
        <v>31</v>
      </c>
      <c r="C87" s="52"/>
      <c r="D87" s="53"/>
      <c r="E87" s="53"/>
      <c r="F87" s="53"/>
      <c r="G87" s="43"/>
      <c r="H87" s="22">
        <f>H81+H76+H65+H45+H23+H84</f>
        <v>0</v>
      </c>
      <c r="I87" s="22">
        <f>I81+I76+I65+I45+I23+I84</f>
        <v>0</v>
      </c>
      <c r="J87" s="22">
        <f>J81+J76+J65+J45+J23+J84</f>
        <v>0</v>
      </c>
      <c r="K87" s="16"/>
    </row>
    <row r="96" spans="1:11">
      <c r="A96" s="4"/>
      <c r="B96" s="41"/>
      <c r="C96" s="11"/>
      <c r="H96" s="18"/>
      <c r="I96" s="18"/>
      <c r="J96" s="18"/>
    </row>
    <row r="97" spans="1:10" ht="47.25" customHeight="1">
      <c r="A97" s="4"/>
      <c r="B97" s="41"/>
      <c r="C97" s="11"/>
      <c r="H97" s="18"/>
      <c r="I97" s="18"/>
      <c r="J97" s="18"/>
    </row>
  </sheetData>
  <mergeCells count="2">
    <mergeCell ref="A1:J2"/>
    <mergeCell ref="A7:J7"/>
  </mergeCells>
  <pageMargins left="0.7" right="0.7" top="0.75" bottom="0.75" header="0.3" footer="0.3"/>
  <pageSetup paperSize="9" scale="52" orientation="portrait" r:id="rId1"/>
  <rowBreaks count="1" manualBreakCount="1">
    <brk id="55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07B56-EEBE-452F-99BA-080C604796BC}">
  <dimension ref="A1:K97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4" style="1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233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9</v>
      </c>
      <c r="E14" s="13">
        <v>0</v>
      </c>
      <c r="F14" s="13">
        <f t="shared" si="0"/>
        <v>9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262.8</v>
      </c>
      <c r="E15" s="13">
        <v>0</v>
      </c>
      <c r="F15" s="13">
        <f t="shared" si="0"/>
        <v>262.8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5</v>
      </c>
      <c r="E20" s="13">
        <v>0</v>
      </c>
      <c r="F20" s="13">
        <f t="shared" si="0"/>
        <v>5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2</v>
      </c>
      <c r="E22" s="13">
        <v>0</v>
      </c>
      <c r="F22" s="13">
        <f t="shared" si="0"/>
        <v>2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SUM(H12:H22)</f>
        <v>0</v>
      </c>
      <c r="I23" s="17">
        <f>SUM(I12:I22)</f>
        <v>0</v>
      </c>
      <c r="J23" s="17">
        <f>SUM(J12:J22)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57.2</v>
      </c>
      <c r="E26" s="68">
        <v>0</v>
      </c>
      <c r="F26" s="13">
        <f t="shared" ref="F26" si="4">D26+E26</f>
        <v>57.2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586.79999999999995</v>
      </c>
      <c r="E29" s="68">
        <v>0</v>
      </c>
      <c r="F29" s="13">
        <f t="shared" ref="F29:F31" si="5">D29+E29</f>
        <v>586.79999999999995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332.5</v>
      </c>
      <c r="E30" s="29">
        <v>0</v>
      </c>
      <c r="F30" s="13">
        <f t="shared" si="5"/>
        <v>332.5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41" t="s">
        <v>227</v>
      </c>
      <c r="C31" s="11" t="s">
        <v>21</v>
      </c>
      <c r="D31" s="29">
        <v>68.900000000000006</v>
      </c>
      <c r="E31" s="29">
        <v>0</v>
      </c>
      <c r="F31" s="13">
        <f t="shared" si="5"/>
        <v>68.900000000000006</v>
      </c>
      <c r="G31" s="66">
        <v>0</v>
      </c>
      <c r="H31" s="18">
        <f>D31*G31</f>
        <v>0</v>
      </c>
      <c r="I31" s="18">
        <f>E31*G31</f>
        <v>0</v>
      </c>
      <c r="J31" s="66">
        <f>F31*G31</f>
        <v>0</v>
      </c>
    </row>
    <row r="32" spans="1:10">
      <c r="A32" s="4"/>
      <c r="B32" s="71" t="s">
        <v>171</v>
      </c>
      <c r="C32" s="11"/>
      <c r="D32" s="68"/>
      <c r="E32" s="68"/>
      <c r="F32" s="68"/>
      <c r="G32" s="66"/>
      <c r="H32" s="18"/>
      <c r="I32" s="18"/>
      <c r="J32" s="66"/>
    </row>
    <row r="33" spans="1:10">
      <c r="A33" s="4"/>
      <c r="B33" s="41" t="s">
        <v>169</v>
      </c>
      <c r="C33" s="11" t="s">
        <v>21</v>
      </c>
      <c r="D33" s="68">
        <v>974.1</v>
      </c>
      <c r="E33" s="68">
        <v>0</v>
      </c>
      <c r="F33" s="13">
        <f t="shared" ref="F33:F44" si="6">D33+E33</f>
        <v>974.1</v>
      </c>
      <c r="G33" s="66">
        <v>0</v>
      </c>
      <c r="H33" s="18">
        <f>D33*G33</f>
        <v>0</v>
      </c>
      <c r="I33" s="18">
        <f>E33*G33</f>
        <v>0</v>
      </c>
      <c r="J33" s="66">
        <f>F33*G33</f>
        <v>0</v>
      </c>
    </row>
    <row r="34" spans="1:10" ht="90">
      <c r="A34" s="4" t="s">
        <v>39</v>
      </c>
      <c r="B34" s="41" t="s">
        <v>173</v>
      </c>
      <c r="C34" s="11" t="s">
        <v>14</v>
      </c>
      <c r="D34" s="67">
        <v>754</v>
      </c>
      <c r="E34" s="13">
        <v>0</v>
      </c>
      <c r="F34" s="13">
        <f t="shared" si="6"/>
        <v>754</v>
      </c>
      <c r="G34" s="66">
        <v>0</v>
      </c>
      <c r="H34" s="18">
        <f t="shared" ref="H34:H44" si="7">D34*G34</f>
        <v>0</v>
      </c>
      <c r="I34" s="18">
        <f t="shared" ref="I34:I44" si="8">E34*G34</f>
        <v>0</v>
      </c>
      <c r="J34" s="66">
        <f t="shared" ref="J34:J36" si="9">F34*G34</f>
        <v>0</v>
      </c>
    </row>
    <row r="35" spans="1:10" ht="48.75" customHeight="1">
      <c r="A35" s="4" t="s">
        <v>40</v>
      </c>
      <c r="B35" s="41" t="s">
        <v>19</v>
      </c>
      <c r="C35" s="11" t="s">
        <v>14</v>
      </c>
      <c r="D35" s="13">
        <v>233</v>
      </c>
      <c r="E35" s="13">
        <v>0</v>
      </c>
      <c r="F35" s="13">
        <f t="shared" si="6"/>
        <v>233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90">
      <c r="A36" s="4" t="s">
        <v>41</v>
      </c>
      <c r="B36" s="41" t="s">
        <v>67</v>
      </c>
      <c r="C36" s="11" t="s">
        <v>21</v>
      </c>
      <c r="D36" s="67">
        <v>32.799999999999997</v>
      </c>
      <c r="E36" s="67">
        <v>0</v>
      </c>
      <c r="F36" s="13">
        <f t="shared" si="6"/>
        <v>32.799999999999997</v>
      </c>
      <c r="G36" s="66">
        <v>0</v>
      </c>
      <c r="H36" s="18">
        <f t="shared" si="7"/>
        <v>0</v>
      </c>
      <c r="I36" s="18">
        <f t="shared" si="8"/>
        <v>0</v>
      </c>
      <c r="J36" s="66">
        <f t="shared" si="9"/>
        <v>0</v>
      </c>
    </row>
    <row r="37" spans="1:10" ht="46.5" customHeight="1">
      <c r="A37" s="4" t="s">
        <v>42</v>
      </c>
      <c r="B37" s="41" t="s">
        <v>69</v>
      </c>
      <c r="C37" s="11" t="s">
        <v>21</v>
      </c>
      <c r="D37" s="13">
        <v>4.5</v>
      </c>
      <c r="E37" s="13">
        <v>0</v>
      </c>
      <c r="F37" s="13">
        <f t="shared" si="6"/>
        <v>4.5</v>
      </c>
      <c r="G37" s="18">
        <v>0</v>
      </c>
      <c r="H37" s="18">
        <f t="shared" si="7"/>
        <v>0</v>
      </c>
      <c r="I37" s="18">
        <f t="shared" si="8"/>
        <v>0</v>
      </c>
      <c r="J37" s="18">
        <f>F37*G37</f>
        <v>0</v>
      </c>
    </row>
    <row r="38" spans="1:10" ht="90">
      <c r="A38" s="4" t="s">
        <v>43</v>
      </c>
      <c r="B38" s="41" t="s">
        <v>20</v>
      </c>
      <c r="C38" s="11" t="s">
        <v>21</v>
      </c>
      <c r="D38" s="67">
        <v>163.1</v>
      </c>
      <c r="E38" s="67">
        <v>0</v>
      </c>
      <c r="F38" s="13">
        <f t="shared" si="6"/>
        <v>163.1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ref="J38:J44" si="10">F38*G38</f>
        <v>0</v>
      </c>
    </row>
    <row r="39" spans="1:10" ht="105">
      <c r="A39" s="4" t="s">
        <v>65</v>
      </c>
      <c r="B39" s="41" t="s">
        <v>156</v>
      </c>
      <c r="C39" s="11" t="s">
        <v>21</v>
      </c>
      <c r="D39" s="67">
        <v>283.60000000000002</v>
      </c>
      <c r="E39" s="67">
        <v>0</v>
      </c>
      <c r="F39" s="13">
        <f t="shared" si="6"/>
        <v>283.60000000000002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135">
      <c r="A40" s="4" t="s">
        <v>66</v>
      </c>
      <c r="B40" s="64" t="s">
        <v>157</v>
      </c>
      <c r="C40" s="11" t="s">
        <v>21</v>
      </c>
      <c r="D40" s="67">
        <v>1121.5999999999999</v>
      </c>
      <c r="E40" s="67">
        <v>0</v>
      </c>
      <c r="F40" s="13">
        <f t="shared" si="6"/>
        <v>1121.5999999999999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45">
      <c r="A41" s="4" t="s">
        <v>90</v>
      </c>
      <c r="B41" s="64" t="s">
        <v>108</v>
      </c>
      <c r="C41" s="11" t="s">
        <v>109</v>
      </c>
      <c r="D41" s="13">
        <v>262.8</v>
      </c>
      <c r="E41" s="13">
        <v>0</v>
      </c>
      <c r="F41" s="13">
        <f t="shared" si="6"/>
        <v>262.8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60">
      <c r="A42" s="4" t="s">
        <v>107</v>
      </c>
      <c r="B42" s="64" t="s">
        <v>111</v>
      </c>
      <c r="C42" s="11" t="s">
        <v>21</v>
      </c>
      <c r="D42" s="13">
        <v>47.6</v>
      </c>
      <c r="E42" s="13">
        <v>0</v>
      </c>
      <c r="F42" s="13">
        <f t="shared" si="6"/>
        <v>47.6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30">
      <c r="A43" s="4" t="s">
        <v>110</v>
      </c>
      <c r="B43" s="64" t="s">
        <v>112</v>
      </c>
      <c r="C43" s="11" t="s">
        <v>14</v>
      </c>
      <c r="D43" s="13">
        <v>238.1</v>
      </c>
      <c r="E43" s="13">
        <v>0</v>
      </c>
      <c r="F43" s="13">
        <f t="shared" si="6"/>
        <v>238.1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45">
      <c r="A44" s="4" t="s">
        <v>113</v>
      </c>
      <c r="B44" s="64" t="s">
        <v>114</v>
      </c>
      <c r="C44" s="11" t="s">
        <v>21</v>
      </c>
      <c r="D44" s="13">
        <v>1138.5999999999999</v>
      </c>
      <c r="E44" s="13">
        <v>0</v>
      </c>
      <c r="F44" s="13">
        <f t="shared" si="6"/>
        <v>1138.5999999999999</v>
      </c>
      <c r="G44" s="66">
        <v>0</v>
      </c>
      <c r="H44" s="18">
        <f t="shared" si="7"/>
        <v>0</v>
      </c>
      <c r="I44" s="18">
        <f t="shared" si="8"/>
        <v>0</v>
      </c>
      <c r="J44" s="66">
        <f t="shared" si="10"/>
        <v>0</v>
      </c>
    </row>
    <row r="45" spans="1:10" ht="15.75">
      <c r="A45" s="3"/>
      <c r="B45" s="65" t="s">
        <v>68</v>
      </c>
      <c r="C45" s="7"/>
      <c r="D45" s="15"/>
      <c r="E45" s="15"/>
      <c r="F45" s="15"/>
      <c r="G45" s="17"/>
      <c r="H45" s="17">
        <f>SUM(H26:H44)</f>
        <v>0</v>
      </c>
      <c r="I45" s="17">
        <f>SUM(I26:I44)</f>
        <v>0</v>
      </c>
      <c r="J45" s="17">
        <f>SUM(J26:J44)</f>
        <v>0</v>
      </c>
    </row>
    <row r="46" spans="1:10">
      <c r="A46" s="4"/>
      <c r="B46" s="12"/>
    </row>
    <row r="47" spans="1:10" ht="15.75">
      <c r="A47" s="2">
        <v>3</v>
      </c>
      <c r="B47" s="7" t="s">
        <v>23</v>
      </c>
      <c r="C47" s="8"/>
      <c r="D47" s="15"/>
      <c r="E47" s="15"/>
      <c r="F47" s="15"/>
      <c r="G47" s="17"/>
      <c r="H47" s="8"/>
      <c r="I47" s="8"/>
      <c r="J47" s="8"/>
    </row>
    <row r="48" spans="1:10" ht="75">
      <c r="A48" s="4" t="s">
        <v>44</v>
      </c>
      <c r="B48" s="41" t="s">
        <v>115</v>
      </c>
      <c r="C48" s="11" t="s">
        <v>13</v>
      </c>
      <c r="D48" s="13">
        <v>99.1</v>
      </c>
      <c r="E48" s="13">
        <v>0</v>
      </c>
      <c r="F48" s="13">
        <f t="shared" ref="F48:F58" si="11">D48+E48</f>
        <v>99.1</v>
      </c>
      <c r="G48" s="18">
        <v>0</v>
      </c>
      <c r="H48" s="18">
        <f>D48*G48</f>
        <v>0</v>
      </c>
      <c r="I48" s="18">
        <f>E48*G48</f>
        <v>0</v>
      </c>
      <c r="J48" s="18">
        <f t="shared" ref="J48:J57" si="12">F48*G48</f>
        <v>0</v>
      </c>
    </row>
    <row r="49" spans="1:10" ht="75">
      <c r="A49" s="4" t="s">
        <v>45</v>
      </c>
      <c r="B49" s="41" t="s">
        <v>116</v>
      </c>
      <c r="C49" s="11" t="s">
        <v>13</v>
      </c>
      <c r="D49" s="13">
        <v>163.69999999999999</v>
      </c>
      <c r="E49" s="13">
        <v>0</v>
      </c>
      <c r="F49" s="13">
        <f t="shared" si="11"/>
        <v>163.69999999999999</v>
      </c>
      <c r="G49" s="18">
        <v>0</v>
      </c>
      <c r="H49" s="18">
        <f t="shared" ref="H49:H64" si="13">D49*G49</f>
        <v>0</v>
      </c>
      <c r="I49" s="18">
        <f t="shared" ref="I49:I64" si="14">E49*G49</f>
        <v>0</v>
      </c>
      <c r="J49" s="18">
        <f t="shared" si="12"/>
        <v>0</v>
      </c>
    </row>
    <row r="50" spans="1:10" ht="60">
      <c r="A50" s="4" t="s">
        <v>46</v>
      </c>
      <c r="B50" s="42" t="s">
        <v>82</v>
      </c>
      <c r="C50" s="11" t="s">
        <v>15</v>
      </c>
      <c r="D50" s="13">
        <v>8</v>
      </c>
      <c r="E50" s="13">
        <v>0</v>
      </c>
      <c r="F50" s="13">
        <f t="shared" si="11"/>
        <v>8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47</v>
      </c>
      <c r="B51" s="42" t="s">
        <v>83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45">
      <c r="A52" s="4" t="s">
        <v>48</v>
      </c>
      <c r="B52" s="42" t="s">
        <v>84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45">
      <c r="A53" s="4" t="s">
        <v>49</v>
      </c>
      <c r="B53" s="42" t="s">
        <v>79</v>
      </c>
      <c r="C53" s="11" t="s">
        <v>15</v>
      </c>
      <c r="D53" s="13">
        <v>0</v>
      </c>
      <c r="E53" s="13">
        <v>0</v>
      </c>
      <c r="F53" s="13">
        <f t="shared" si="11"/>
        <v>0</v>
      </c>
      <c r="G53" s="18">
        <v>0</v>
      </c>
      <c r="H53" s="18">
        <f t="shared" si="13"/>
        <v>0</v>
      </c>
      <c r="I53" s="18">
        <f t="shared" si="14"/>
        <v>0</v>
      </c>
      <c r="J53" s="18">
        <f t="shared" si="12"/>
        <v>0</v>
      </c>
    </row>
    <row r="54" spans="1:10" ht="315">
      <c r="A54" s="4" t="s">
        <v>50</v>
      </c>
      <c r="B54" s="42" t="s">
        <v>78</v>
      </c>
      <c r="C54" s="11" t="s">
        <v>15</v>
      </c>
      <c r="D54" s="13">
        <v>3</v>
      </c>
      <c r="E54" s="13">
        <v>0</v>
      </c>
      <c r="F54" s="13">
        <f t="shared" si="11"/>
        <v>3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315">
      <c r="A55" s="4" t="s">
        <v>51</v>
      </c>
      <c r="B55" s="42" t="s">
        <v>76</v>
      </c>
      <c r="C55" s="11" t="s">
        <v>13</v>
      </c>
      <c r="D55" s="13">
        <v>262.8</v>
      </c>
      <c r="E55" s="13">
        <v>0</v>
      </c>
      <c r="F55" s="13">
        <f t="shared" si="11"/>
        <v>262.8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285">
      <c r="A56" s="4" t="s">
        <v>72</v>
      </c>
      <c r="B56" s="42" t="s">
        <v>77</v>
      </c>
      <c r="C56" s="11" t="s">
        <v>13</v>
      </c>
      <c r="D56" s="13">
        <v>39</v>
      </c>
      <c r="E56" s="13">
        <v>0</v>
      </c>
      <c r="F56" s="13">
        <f t="shared" si="11"/>
        <v>39</v>
      </c>
      <c r="G56" s="66">
        <v>0</v>
      </c>
      <c r="H56" s="18">
        <f t="shared" si="13"/>
        <v>0</v>
      </c>
      <c r="I56" s="18">
        <f t="shared" si="14"/>
        <v>0</v>
      </c>
      <c r="J56" s="66">
        <f t="shared" si="12"/>
        <v>0</v>
      </c>
    </row>
    <row r="57" spans="1:10" ht="63" customHeight="1">
      <c r="A57" s="4" t="s">
        <v>87</v>
      </c>
      <c r="B57" s="42" t="s">
        <v>70</v>
      </c>
      <c r="C57" s="11" t="s">
        <v>15</v>
      </c>
      <c r="D57" s="13">
        <v>8</v>
      </c>
      <c r="E57" s="13">
        <v>0</v>
      </c>
      <c r="F57" s="13">
        <f t="shared" si="11"/>
        <v>8</v>
      </c>
      <c r="G57" s="18">
        <v>0</v>
      </c>
      <c r="H57" s="18">
        <f t="shared" si="13"/>
        <v>0</v>
      </c>
      <c r="I57" s="18">
        <f t="shared" si="14"/>
        <v>0</v>
      </c>
      <c r="J57" s="18">
        <f t="shared" si="12"/>
        <v>0</v>
      </c>
    </row>
    <row r="58" spans="1:10" ht="45">
      <c r="A58" s="4" t="s">
        <v>88</v>
      </c>
      <c r="B58" s="42" t="s">
        <v>238</v>
      </c>
      <c r="C58" s="11" t="s">
        <v>59</v>
      </c>
      <c r="D58" s="13">
        <v>3</v>
      </c>
      <c r="E58" s="13">
        <v>0</v>
      </c>
      <c r="F58" s="13">
        <f t="shared" si="11"/>
        <v>3</v>
      </c>
      <c r="G58" s="18">
        <v>0</v>
      </c>
      <c r="H58" s="18">
        <f t="shared" si="13"/>
        <v>0</v>
      </c>
      <c r="I58" s="18">
        <f t="shared" si="14"/>
        <v>0</v>
      </c>
      <c r="J58" s="18">
        <f>F58*G58</f>
        <v>0</v>
      </c>
    </row>
    <row r="59" spans="1:10" ht="165">
      <c r="A59" s="4"/>
      <c r="B59" s="42" t="s">
        <v>85</v>
      </c>
      <c r="C59" s="11"/>
      <c r="H59" s="18"/>
      <c r="I59" s="18"/>
      <c r="J59" s="18"/>
    </row>
    <row r="60" spans="1:10" ht="46.5" customHeight="1">
      <c r="A60" s="4" t="s">
        <v>91</v>
      </c>
      <c r="B60" s="42" t="s">
        <v>73</v>
      </c>
      <c r="C60" s="11" t="s">
        <v>12</v>
      </c>
      <c r="D60" s="13">
        <v>2</v>
      </c>
      <c r="E60" s="13">
        <v>0</v>
      </c>
      <c r="F60" s="13">
        <f t="shared" ref="F60:F64" si="15">D60+E60</f>
        <v>2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ref="J60:J64" si="16">F60*G60</f>
        <v>0</v>
      </c>
    </row>
    <row r="61" spans="1:10" ht="30">
      <c r="A61" s="4" t="s">
        <v>136</v>
      </c>
      <c r="B61" s="42" t="s">
        <v>74</v>
      </c>
      <c r="C61" s="11" t="s">
        <v>12</v>
      </c>
      <c r="D61" s="13">
        <v>5</v>
      </c>
      <c r="E61" s="13">
        <v>0</v>
      </c>
      <c r="F61" s="13">
        <f t="shared" si="15"/>
        <v>5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30">
      <c r="A62" s="4" t="s">
        <v>137</v>
      </c>
      <c r="B62" s="42" t="s">
        <v>75</v>
      </c>
      <c r="C62" s="11" t="s">
        <v>12</v>
      </c>
      <c r="D62" s="13">
        <v>1</v>
      </c>
      <c r="E62" s="13">
        <v>0</v>
      </c>
      <c r="F62" s="13">
        <f t="shared" si="15"/>
        <v>1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05">
      <c r="A63" s="4" t="s">
        <v>176</v>
      </c>
      <c r="B63" s="42" t="s">
        <v>178</v>
      </c>
      <c r="C63" s="11" t="s">
        <v>13</v>
      </c>
      <c r="D63" s="13">
        <v>0</v>
      </c>
      <c r="E63" s="13">
        <v>0</v>
      </c>
      <c r="F63" s="13">
        <f t="shared" si="15"/>
        <v>0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75">
      <c r="A64" s="4" t="s">
        <v>188</v>
      </c>
      <c r="B64" s="42" t="s">
        <v>181</v>
      </c>
      <c r="C64" s="11" t="s">
        <v>13</v>
      </c>
      <c r="D64" s="13">
        <v>0</v>
      </c>
      <c r="E64" s="13">
        <v>0</v>
      </c>
      <c r="F64" s="13">
        <f t="shared" si="15"/>
        <v>0</v>
      </c>
      <c r="G64" s="18">
        <v>0</v>
      </c>
      <c r="H64" s="18">
        <f t="shared" si="13"/>
        <v>0</v>
      </c>
      <c r="I64" s="18">
        <f t="shared" si="14"/>
        <v>0</v>
      </c>
      <c r="J64" s="18">
        <f t="shared" si="16"/>
        <v>0</v>
      </c>
    </row>
    <row r="65" spans="1:10" ht="15.75">
      <c r="A65" s="1"/>
      <c r="B65" s="7" t="s">
        <v>24</v>
      </c>
      <c r="C65" s="10"/>
      <c r="D65" s="14"/>
      <c r="E65" s="14"/>
      <c r="F65" s="14"/>
      <c r="G65" s="19"/>
      <c r="H65" s="19">
        <f>SUM(H48:H64)</f>
        <v>0</v>
      </c>
      <c r="I65" s="19">
        <f>SUM(I48:I64)</f>
        <v>0</v>
      </c>
      <c r="J65" s="19">
        <f>SUM(J48:J64)</f>
        <v>0</v>
      </c>
    </row>
    <row r="66" spans="1:10" ht="15.75">
      <c r="A66" s="35"/>
      <c r="B66" s="36"/>
      <c r="C66" s="37"/>
      <c r="D66" s="38"/>
      <c r="E66" s="38"/>
      <c r="F66" s="38"/>
      <c r="G66" s="39"/>
      <c r="H66" s="39"/>
      <c r="I66" s="39"/>
      <c r="J66" s="39"/>
    </row>
    <row r="67" spans="1:10" ht="15.75">
      <c r="A67" s="2" t="s">
        <v>56</v>
      </c>
      <c r="B67" s="7" t="s">
        <v>25</v>
      </c>
      <c r="C67" s="7"/>
      <c r="D67" s="15"/>
      <c r="E67" s="15"/>
      <c r="F67" s="15"/>
      <c r="G67" s="17"/>
      <c r="H67" s="8"/>
      <c r="I67" s="8"/>
      <c r="J67" s="8"/>
    </row>
    <row r="68" spans="1:10" ht="45">
      <c r="A68" s="4" t="s">
        <v>52</v>
      </c>
      <c r="B68" s="45" t="s">
        <v>159</v>
      </c>
      <c r="C68" s="11" t="s">
        <v>22</v>
      </c>
      <c r="D68" s="13">
        <v>0</v>
      </c>
      <c r="E68" s="13">
        <v>12</v>
      </c>
      <c r="F68" s="13">
        <f t="shared" ref="F68:F75" si="17">D68+E68</f>
        <v>12</v>
      </c>
      <c r="G68" s="18">
        <v>0</v>
      </c>
      <c r="H68" s="18">
        <f>D68*G68</f>
        <v>0</v>
      </c>
      <c r="I68" s="18">
        <f>E68*G68</f>
        <v>0</v>
      </c>
      <c r="J68" s="18">
        <f>F68*G68</f>
        <v>0</v>
      </c>
    </row>
    <row r="69" spans="1:10">
      <c r="A69" s="4" t="s">
        <v>81</v>
      </c>
      <c r="B69" s="45" t="s">
        <v>119</v>
      </c>
      <c r="C69" s="11" t="s">
        <v>22</v>
      </c>
      <c r="D69" s="13">
        <v>0</v>
      </c>
      <c r="E69" s="13">
        <v>3</v>
      </c>
      <c r="F69" s="13">
        <f t="shared" si="17"/>
        <v>3</v>
      </c>
      <c r="G69" s="18">
        <v>0</v>
      </c>
      <c r="H69" s="18">
        <f t="shared" ref="H69:H75" si="18">D69*G69</f>
        <v>0</v>
      </c>
      <c r="I69" s="18">
        <f t="shared" ref="I69:I75" si="19">E69*G69</f>
        <v>0</v>
      </c>
      <c r="J69" s="18">
        <f t="shared" ref="J69:J74" si="20">F69*G69</f>
        <v>0</v>
      </c>
    </row>
    <row r="70" spans="1:10">
      <c r="A70" s="4" t="s">
        <v>92</v>
      </c>
      <c r="B70" s="45" t="s">
        <v>26</v>
      </c>
      <c r="C70" s="11" t="s">
        <v>22</v>
      </c>
      <c r="D70" s="13">
        <v>0</v>
      </c>
      <c r="E70" s="13">
        <v>1</v>
      </c>
      <c r="F70" s="13">
        <f t="shared" si="17"/>
        <v>1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93</v>
      </c>
      <c r="B71" s="45" t="s">
        <v>122</v>
      </c>
      <c r="C71" s="11" t="s">
        <v>59</v>
      </c>
      <c r="D71" s="13">
        <v>0</v>
      </c>
      <c r="E71" s="13">
        <v>0</v>
      </c>
      <c r="F71" s="13">
        <f t="shared" si="17"/>
        <v>0</v>
      </c>
      <c r="G71" s="18">
        <v>0</v>
      </c>
      <c r="H71" s="18">
        <f t="shared" si="18"/>
        <v>0</v>
      </c>
      <c r="I71" s="18">
        <f t="shared" si="19"/>
        <v>0</v>
      </c>
      <c r="J71" s="40" t="s">
        <v>175</v>
      </c>
    </row>
    <row r="72" spans="1:10" ht="30">
      <c r="A72" s="4" t="s">
        <v>94</v>
      </c>
      <c r="B72" s="45" t="s">
        <v>121</v>
      </c>
      <c r="C72" s="11" t="s">
        <v>13</v>
      </c>
      <c r="D72" s="13">
        <v>262.8</v>
      </c>
      <c r="E72" s="13">
        <v>0</v>
      </c>
      <c r="F72" s="13">
        <f t="shared" si="17"/>
        <v>262.8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95</v>
      </c>
      <c r="B73" s="45" t="s">
        <v>86</v>
      </c>
      <c r="C73" s="11" t="s">
        <v>13</v>
      </c>
      <c r="D73" s="13">
        <v>262.8</v>
      </c>
      <c r="E73" s="13">
        <v>0</v>
      </c>
      <c r="F73" s="13">
        <f t="shared" si="17"/>
        <v>262.8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60">
      <c r="A74" s="4" t="s">
        <v>120</v>
      </c>
      <c r="B74" s="45" t="s">
        <v>71</v>
      </c>
      <c r="C74" s="11" t="s">
        <v>15</v>
      </c>
      <c r="D74" s="13">
        <v>9</v>
      </c>
      <c r="E74" s="13">
        <v>0</v>
      </c>
      <c r="F74" s="13">
        <f t="shared" si="17"/>
        <v>9</v>
      </c>
      <c r="G74" s="18">
        <v>0</v>
      </c>
      <c r="H74" s="18">
        <f t="shared" si="18"/>
        <v>0</v>
      </c>
      <c r="I74" s="18">
        <f t="shared" si="19"/>
        <v>0</v>
      </c>
      <c r="J74" s="18">
        <f t="shared" si="20"/>
        <v>0</v>
      </c>
    </row>
    <row r="75" spans="1:10" ht="45">
      <c r="A75" s="4" t="s">
        <v>123</v>
      </c>
      <c r="B75" s="45" t="s">
        <v>63</v>
      </c>
      <c r="C75" s="11" t="s">
        <v>59</v>
      </c>
      <c r="D75" s="13">
        <v>0</v>
      </c>
      <c r="E75" s="13">
        <v>0</v>
      </c>
      <c r="F75" s="13">
        <f t="shared" si="17"/>
        <v>0</v>
      </c>
      <c r="G75" s="18">
        <v>0</v>
      </c>
      <c r="H75" s="18">
        <f t="shared" si="18"/>
        <v>0</v>
      </c>
      <c r="I75" s="18">
        <f t="shared" si="19"/>
        <v>0</v>
      </c>
      <c r="J75" s="40" t="s">
        <v>175</v>
      </c>
    </row>
    <row r="76" spans="1:10" ht="15.75">
      <c r="A76" s="2"/>
      <c r="B76" s="7" t="s">
        <v>27</v>
      </c>
      <c r="C76" s="46"/>
      <c r="D76" s="47"/>
      <c r="E76" s="47"/>
      <c r="F76" s="47"/>
      <c r="G76" s="48"/>
      <c r="H76" s="19">
        <f>SUM(H68:H75)</f>
        <v>0</v>
      </c>
      <c r="I76" s="19">
        <f>SUM(I68:I75)</f>
        <v>0</v>
      </c>
      <c r="J76" s="19">
        <f>SUM(J68:J75)</f>
        <v>0</v>
      </c>
    </row>
    <row r="77" spans="1:10">
      <c r="A77" s="44"/>
      <c r="B77" s="12"/>
    </row>
    <row r="78" spans="1:10" ht="15.75">
      <c r="A78" s="2" t="s">
        <v>96</v>
      </c>
      <c r="B78" s="7" t="s">
        <v>28</v>
      </c>
      <c r="C78" s="7"/>
      <c r="D78" s="15"/>
      <c r="E78" s="15"/>
      <c r="F78" s="15"/>
      <c r="G78" s="17"/>
      <c r="H78" s="8"/>
      <c r="I78" s="8"/>
      <c r="J78" s="8"/>
    </row>
    <row r="79" spans="1:10">
      <c r="A79" s="4" t="s">
        <v>53</v>
      </c>
      <c r="B79" s="45" t="s">
        <v>80</v>
      </c>
      <c r="C79" s="11" t="s">
        <v>59</v>
      </c>
      <c r="D79" s="13">
        <v>1</v>
      </c>
      <c r="E79" s="13">
        <v>0</v>
      </c>
      <c r="F79" s="13">
        <f t="shared" ref="F79:F80" si="21">D79+E79</f>
        <v>1</v>
      </c>
      <c r="G79" s="18">
        <v>0</v>
      </c>
      <c r="H79" s="18">
        <f t="shared" ref="H79:H80" si="22">D79*G79</f>
        <v>0</v>
      </c>
      <c r="I79" s="18">
        <f t="shared" ref="I79:I80" si="23">E79*G79</f>
        <v>0</v>
      </c>
      <c r="J79" s="18">
        <f>G79*F79</f>
        <v>0</v>
      </c>
    </row>
    <row r="80" spans="1:10">
      <c r="A80" s="4" t="s">
        <v>54</v>
      </c>
      <c r="B80" s="45" t="s">
        <v>64</v>
      </c>
      <c r="C80" s="11" t="s">
        <v>22</v>
      </c>
      <c r="D80" s="13">
        <v>0</v>
      </c>
      <c r="E80" s="13">
        <v>1</v>
      </c>
      <c r="F80" s="13">
        <f t="shared" si="21"/>
        <v>1</v>
      </c>
      <c r="G80" s="18">
        <v>0</v>
      </c>
      <c r="H80" s="18">
        <f t="shared" si="22"/>
        <v>0</v>
      </c>
      <c r="I80" s="18">
        <f t="shared" si="23"/>
        <v>0</v>
      </c>
      <c r="J80" s="18">
        <f>G80*F80</f>
        <v>0</v>
      </c>
    </row>
    <row r="81" spans="1:11" ht="15.75">
      <c r="A81" s="49"/>
      <c r="B81" s="7" t="s">
        <v>29</v>
      </c>
      <c r="C81" s="50"/>
      <c r="D81" s="47"/>
      <c r="E81" s="47"/>
      <c r="F81" s="47"/>
      <c r="G81" s="48"/>
      <c r="H81" s="19">
        <f>SUM(H79:H80)</f>
        <v>0</v>
      </c>
      <c r="I81" s="19">
        <f>SUM(I79:I80)</f>
        <v>0</v>
      </c>
      <c r="J81" s="19">
        <f>SUM(J79:J80)</f>
        <v>0</v>
      </c>
    </row>
    <row r="82" spans="1:11">
      <c r="A82" s="44"/>
      <c r="B82" s="12"/>
      <c r="C82" s="11"/>
    </row>
    <row r="83" spans="1:11" ht="15.75">
      <c r="A83" s="2" t="s">
        <v>97</v>
      </c>
      <c r="B83" s="7" t="s">
        <v>30</v>
      </c>
      <c r="C83" s="8"/>
      <c r="D83" s="15"/>
      <c r="E83" s="15"/>
      <c r="F83" s="15"/>
      <c r="G83" s="17"/>
      <c r="H83" s="8"/>
      <c r="I83" s="8"/>
      <c r="J83" s="8"/>
    </row>
    <row r="84" spans="1:11" ht="30">
      <c r="A84" s="4" t="s">
        <v>55</v>
      </c>
      <c r="B84" s="45" t="s">
        <v>124</v>
      </c>
      <c r="C84" s="11" t="s">
        <v>125</v>
      </c>
      <c r="D84" s="13">
        <v>10</v>
      </c>
      <c r="E84" s="13">
        <v>0</v>
      </c>
      <c r="F84" s="13">
        <f t="shared" ref="F84" si="24">D84+E84</f>
        <v>10</v>
      </c>
      <c r="H84" s="23">
        <f>(H81+H76+H65+H45+H23)*0.1</f>
        <v>0</v>
      </c>
      <c r="I84" s="23">
        <f>(I81+I76+I65+I45+I23)*0.1</f>
        <v>0</v>
      </c>
      <c r="J84" s="23">
        <f>(J81+J76+J65+J45+J23)*0.1</f>
        <v>0</v>
      </c>
      <c r="K84" s="16"/>
    </row>
    <row r="85" spans="1:11">
      <c r="A85" s="44"/>
      <c r="B85" s="12"/>
      <c r="C85" s="11"/>
    </row>
    <row r="86" spans="1:11" ht="30">
      <c r="A86" s="51"/>
      <c r="B86" s="21"/>
      <c r="C86" s="52"/>
      <c r="D86" s="53"/>
      <c r="E86" s="53"/>
      <c r="F86" s="53"/>
      <c r="G86" s="43"/>
      <c r="H86" s="70" t="s">
        <v>163</v>
      </c>
      <c r="I86" s="70" t="s">
        <v>164</v>
      </c>
      <c r="J86" s="22" t="s">
        <v>58</v>
      </c>
    </row>
    <row r="87" spans="1:11" ht="15.75">
      <c r="A87" s="51"/>
      <c r="B87" s="21" t="s">
        <v>31</v>
      </c>
      <c r="C87" s="52"/>
      <c r="D87" s="53"/>
      <c r="E87" s="53"/>
      <c r="F87" s="53"/>
      <c r="G87" s="43"/>
      <c r="H87" s="22">
        <f>H81+H76+H65+H45+H23+H84</f>
        <v>0</v>
      </c>
      <c r="I87" s="22">
        <f>I81+I76+I65+I45+I23+I84</f>
        <v>0</v>
      </c>
      <c r="J87" s="22">
        <f>J81+J76+J65+J45+J23+J84</f>
        <v>0</v>
      </c>
      <c r="K87" s="16"/>
    </row>
    <row r="96" spans="1:11">
      <c r="A96" s="4"/>
      <c r="B96" s="41"/>
      <c r="C96" s="11"/>
      <c r="H96" s="18"/>
      <c r="I96" s="18"/>
      <c r="J96" s="18"/>
    </row>
    <row r="97" spans="1:10" ht="47.25" customHeight="1">
      <c r="A97" s="4"/>
      <c r="B97" s="41"/>
      <c r="C97" s="11"/>
      <c r="H97" s="18"/>
      <c r="I97" s="18"/>
      <c r="J97" s="18"/>
    </row>
  </sheetData>
  <mergeCells count="2">
    <mergeCell ref="A1:J2"/>
    <mergeCell ref="A7:J7"/>
  </mergeCells>
  <pageMargins left="0.7" right="0.7" top="0.75" bottom="0.75" header="0.3" footer="0.3"/>
  <pageSetup paperSize="9" scale="52" orientation="portrait" r:id="rId1"/>
  <rowBreaks count="1" manualBreakCount="1">
    <brk id="55" max="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AC43F-7697-4121-8393-8151852828D0}">
  <dimension ref="A1:K97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4" style="1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229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42</v>
      </c>
      <c r="E14" s="13">
        <v>0</v>
      </c>
      <c r="F14" s="13">
        <f t="shared" si="0"/>
        <v>42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1147.4000000000001</v>
      </c>
      <c r="E15" s="13">
        <v>0</v>
      </c>
      <c r="F15" s="13">
        <f t="shared" si="0"/>
        <v>1147.4000000000001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>D17*G17</f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35</v>
      </c>
      <c r="E20" s="13">
        <v>0</v>
      </c>
      <c r="F20" s="13">
        <f t="shared" si="0"/>
        <v>35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30</v>
      </c>
      <c r="E21" s="13">
        <v>0</v>
      </c>
      <c r="F21" s="13">
        <f t="shared" si="0"/>
        <v>30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19</v>
      </c>
      <c r="E22" s="13">
        <v>0</v>
      </c>
      <c r="F22" s="13">
        <f t="shared" si="0"/>
        <v>19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64.099999999999994</v>
      </c>
      <c r="E26" s="68">
        <v>0</v>
      </c>
      <c r="F26" s="13">
        <f t="shared" ref="F26" si="4">D26+E26</f>
        <v>64.099999999999994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1499.8</v>
      </c>
      <c r="E29" s="68">
        <v>0</v>
      </c>
      <c r="F29" s="13">
        <f t="shared" ref="F29:F31" si="5">D29+E29</f>
        <v>1499.8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68">
        <v>66.900000000000006</v>
      </c>
      <c r="E30" s="29">
        <v>0</v>
      </c>
      <c r="F30" s="13">
        <f t="shared" si="5"/>
        <v>66.900000000000006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41" t="s">
        <v>227</v>
      </c>
      <c r="C31" s="11" t="s">
        <v>21</v>
      </c>
      <c r="D31" s="68">
        <v>0</v>
      </c>
      <c r="E31" s="29">
        <v>0</v>
      </c>
      <c r="F31" s="13">
        <f t="shared" si="5"/>
        <v>0</v>
      </c>
      <c r="G31" s="66">
        <v>0</v>
      </c>
      <c r="H31" s="18">
        <f>D31*G31</f>
        <v>0</v>
      </c>
      <c r="I31" s="18">
        <f>E31*G31</f>
        <v>0</v>
      </c>
      <c r="J31" s="66">
        <f>F31*G31</f>
        <v>0</v>
      </c>
    </row>
    <row r="32" spans="1:10">
      <c r="A32" s="4"/>
      <c r="B32" s="71" t="s">
        <v>171</v>
      </c>
      <c r="C32" s="11"/>
      <c r="D32" s="68"/>
      <c r="E32" s="68"/>
      <c r="F32" s="68"/>
      <c r="G32" s="66"/>
      <c r="H32" s="18"/>
      <c r="I32" s="18"/>
      <c r="J32" s="66"/>
    </row>
    <row r="33" spans="1:10">
      <c r="A33" s="4"/>
      <c r="B33" s="41" t="s">
        <v>169</v>
      </c>
      <c r="C33" s="11" t="s">
        <v>21</v>
      </c>
      <c r="D33" s="68">
        <v>3285.3</v>
      </c>
      <c r="E33" s="68">
        <v>0</v>
      </c>
      <c r="F33" s="13">
        <f t="shared" ref="F33:F44" si="6">D33+E33</f>
        <v>3285.3</v>
      </c>
      <c r="G33" s="66">
        <v>0</v>
      </c>
      <c r="H33" s="18">
        <f>D33*G33</f>
        <v>0</v>
      </c>
      <c r="I33" s="18">
        <f>E33*G33</f>
        <v>0</v>
      </c>
      <c r="J33" s="66">
        <f>F33*G33</f>
        <v>0</v>
      </c>
    </row>
    <row r="34" spans="1:10" ht="90">
      <c r="A34" s="4" t="s">
        <v>39</v>
      </c>
      <c r="B34" s="41" t="s">
        <v>173</v>
      </c>
      <c r="C34" s="11" t="s">
        <v>14</v>
      </c>
      <c r="D34" s="67">
        <v>3574</v>
      </c>
      <c r="E34" s="13">
        <v>0</v>
      </c>
      <c r="F34" s="13">
        <f t="shared" si="6"/>
        <v>3574</v>
      </c>
      <c r="G34" s="66">
        <v>0</v>
      </c>
      <c r="H34" s="18">
        <f t="shared" ref="H34:H44" si="7">D34*G34</f>
        <v>0</v>
      </c>
      <c r="I34" s="18">
        <f t="shared" ref="I34:I44" si="8">E34*G34</f>
        <v>0</v>
      </c>
      <c r="J34" s="66">
        <f t="shared" ref="J34:J36" si="9">F34*G34</f>
        <v>0</v>
      </c>
    </row>
    <row r="35" spans="1:10" ht="48.75" customHeight="1">
      <c r="A35" s="4" t="s">
        <v>40</v>
      </c>
      <c r="B35" s="41" t="s">
        <v>19</v>
      </c>
      <c r="C35" s="11" t="s">
        <v>14</v>
      </c>
      <c r="D35" s="13">
        <v>989.8</v>
      </c>
      <c r="E35" s="13">
        <v>0</v>
      </c>
      <c r="F35" s="13">
        <f t="shared" si="6"/>
        <v>989.8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90">
      <c r="A36" s="4" t="s">
        <v>41</v>
      </c>
      <c r="B36" s="41" t="s">
        <v>67</v>
      </c>
      <c r="C36" s="11" t="s">
        <v>21</v>
      </c>
      <c r="D36" s="67">
        <v>135.9</v>
      </c>
      <c r="E36" s="67">
        <v>0</v>
      </c>
      <c r="F36" s="13">
        <f t="shared" si="6"/>
        <v>135.9</v>
      </c>
      <c r="G36" s="66">
        <v>0</v>
      </c>
      <c r="H36" s="18">
        <f t="shared" si="7"/>
        <v>0</v>
      </c>
      <c r="I36" s="18">
        <f t="shared" si="8"/>
        <v>0</v>
      </c>
      <c r="J36" s="66">
        <f t="shared" si="9"/>
        <v>0</v>
      </c>
    </row>
    <row r="37" spans="1:10" ht="46.5" customHeight="1">
      <c r="A37" s="4" t="s">
        <v>42</v>
      </c>
      <c r="B37" s="41" t="s">
        <v>69</v>
      </c>
      <c r="C37" s="11" t="s">
        <v>21</v>
      </c>
      <c r="D37" s="13">
        <v>5.5</v>
      </c>
      <c r="E37" s="13">
        <v>0</v>
      </c>
      <c r="F37" s="13">
        <f t="shared" si="6"/>
        <v>5.5</v>
      </c>
      <c r="G37" s="18">
        <v>0</v>
      </c>
      <c r="H37" s="18">
        <f t="shared" si="7"/>
        <v>0</v>
      </c>
      <c r="I37" s="18">
        <f t="shared" si="8"/>
        <v>0</v>
      </c>
      <c r="J37" s="18">
        <f>F37*G37</f>
        <v>0</v>
      </c>
    </row>
    <row r="38" spans="1:10" ht="90">
      <c r="A38" s="4" t="s">
        <v>43</v>
      </c>
      <c r="B38" s="41" t="s">
        <v>20</v>
      </c>
      <c r="C38" s="11" t="s">
        <v>21</v>
      </c>
      <c r="D38" s="67">
        <v>660.6</v>
      </c>
      <c r="E38" s="67">
        <v>0</v>
      </c>
      <c r="F38" s="13">
        <f t="shared" si="6"/>
        <v>660.6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ref="J38:J44" si="10">F38*G38</f>
        <v>0</v>
      </c>
    </row>
    <row r="39" spans="1:10" ht="105">
      <c r="A39" s="4" t="s">
        <v>65</v>
      </c>
      <c r="B39" s="41" t="s">
        <v>156</v>
      </c>
      <c r="C39" s="11" t="s">
        <v>21</v>
      </c>
      <c r="D39" s="67">
        <v>1032</v>
      </c>
      <c r="E39" s="67">
        <v>0</v>
      </c>
      <c r="F39" s="13">
        <f t="shared" si="6"/>
        <v>1032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135">
      <c r="A40" s="4" t="s">
        <v>66</v>
      </c>
      <c r="B40" s="64" t="s">
        <v>157</v>
      </c>
      <c r="C40" s="11" t="s">
        <v>21</v>
      </c>
      <c r="D40" s="67">
        <v>1014.8</v>
      </c>
      <c r="E40" s="67">
        <v>0</v>
      </c>
      <c r="F40" s="13">
        <f t="shared" si="6"/>
        <v>1014.8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45">
      <c r="A41" s="4" t="s">
        <v>90</v>
      </c>
      <c r="B41" s="64" t="s">
        <v>108</v>
      </c>
      <c r="C41" s="11" t="s">
        <v>109</v>
      </c>
      <c r="D41" s="13">
        <v>1147.4000000000001</v>
      </c>
      <c r="E41" s="13">
        <v>0</v>
      </c>
      <c r="F41" s="13">
        <f t="shared" si="6"/>
        <v>1147.4000000000001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60">
      <c r="A42" s="4" t="s">
        <v>107</v>
      </c>
      <c r="B42" s="64" t="s">
        <v>111</v>
      </c>
      <c r="C42" s="11" t="s">
        <v>21</v>
      </c>
      <c r="D42" s="13">
        <v>267.2</v>
      </c>
      <c r="E42" s="13">
        <v>0</v>
      </c>
      <c r="F42" s="13">
        <f t="shared" si="6"/>
        <v>267.2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30">
      <c r="A43" s="4" t="s">
        <v>110</v>
      </c>
      <c r="B43" s="64" t="s">
        <v>112</v>
      </c>
      <c r="C43" s="11" t="s">
        <v>14</v>
      </c>
      <c r="D43" s="13">
        <v>53.4</v>
      </c>
      <c r="E43" s="13">
        <v>0</v>
      </c>
      <c r="F43" s="13">
        <f t="shared" si="6"/>
        <v>53.4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45">
      <c r="A44" s="4" t="s">
        <v>113</v>
      </c>
      <c r="B44" s="64" t="s">
        <v>114</v>
      </c>
      <c r="C44" s="11" t="s">
        <v>21</v>
      </c>
      <c r="D44" s="13">
        <v>3013.2</v>
      </c>
      <c r="E44" s="13">
        <v>0</v>
      </c>
      <c r="F44" s="13">
        <f t="shared" si="6"/>
        <v>3013.2</v>
      </c>
      <c r="G44" s="66">
        <v>0</v>
      </c>
      <c r="H44" s="18">
        <f t="shared" si="7"/>
        <v>0</v>
      </c>
      <c r="I44" s="18">
        <f t="shared" si="8"/>
        <v>0</v>
      </c>
      <c r="J44" s="66">
        <f t="shared" si="10"/>
        <v>0</v>
      </c>
    </row>
    <row r="45" spans="1:10" ht="15.75">
      <c r="A45" s="3"/>
      <c r="B45" s="65" t="s">
        <v>68</v>
      </c>
      <c r="C45" s="7"/>
      <c r="D45" s="15"/>
      <c r="E45" s="15"/>
      <c r="F45" s="15"/>
      <c r="G45" s="17"/>
      <c r="H45" s="17">
        <f>SUM(H26:H44)</f>
        <v>0</v>
      </c>
      <c r="I45" s="17">
        <f>SUM(I26:I44)</f>
        <v>0</v>
      </c>
      <c r="J45" s="17">
        <f>SUM(J26:J44)</f>
        <v>0</v>
      </c>
    </row>
    <row r="46" spans="1:10">
      <c r="A46" s="4"/>
      <c r="B46" s="12"/>
    </row>
    <row r="47" spans="1:10" ht="15.75">
      <c r="A47" s="2">
        <v>3</v>
      </c>
      <c r="B47" s="7" t="s">
        <v>23</v>
      </c>
      <c r="C47" s="8"/>
      <c r="D47" s="15"/>
      <c r="E47" s="15"/>
      <c r="F47" s="15"/>
      <c r="G47" s="17"/>
      <c r="H47" s="8"/>
      <c r="I47" s="8"/>
      <c r="J47" s="8"/>
    </row>
    <row r="48" spans="1:10" ht="75">
      <c r="A48" s="4" t="s">
        <v>44</v>
      </c>
      <c r="B48" s="41" t="s">
        <v>115</v>
      </c>
      <c r="C48" s="11" t="s">
        <v>13</v>
      </c>
      <c r="D48" s="13">
        <v>1147.4000000000001</v>
      </c>
      <c r="E48" s="13">
        <v>0</v>
      </c>
      <c r="F48" s="13">
        <f t="shared" ref="F48:F58" si="11">D48+E48</f>
        <v>1147.4000000000001</v>
      </c>
      <c r="G48" s="18">
        <v>0</v>
      </c>
      <c r="H48" s="18">
        <f>D48*G48</f>
        <v>0</v>
      </c>
      <c r="I48" s="18">
        <f>E48*G48</f>
        <v>0</v>
      </c>
      <c r="J48" s="18">
        <f t="shared" ref="J48:J57" si="12">F48*G48</f>
        <v>0</v>
      </c>
    </row>
    <row r="49" spans="1:10" ht="75">
      <c r="A49" s="4" t="s">
        <v>45</v>
      </c>
      <c r="B49" s="41" t="s">
        <v>116</v>
      </c>
      <c r="C49" s="11" t="s">
        <v>13</v>
      </c>
      <c r="D49" s="13">
        <v>0</v>
      </c>
      <c r="E49" s="13">
        <v>0</v>
      </c>
      <c r="F49" s="13">
        <f t="shared" si="11"/>
        <v>0</v>
      </c>
      <c r="G49" s="18">
        <v>0</v>
      </c>
      <c r="H49" s="18">
        <f t="shared" ref="H49:H64" si="13">D49*G49</f>
        <v>0</v>
      </c>
      <c r="I49" s="18">
        <f t="shared" ref="I49:I64" si="14">E49*G49</f>
        <v>0</v>
      </c>
      <c r="J49" s="18">
        <f t="shared" si="12"/>
        <v>0</v>
      </c>
    </row>
    <row r="50" spans="1:10" ht="60">
      <c r="A50" s="4" t="s">
        <v>46</v>
      </c>
      <c r="B50" s="42" t="s">
        <v>82</v>
      </c>
      <c r="C50" s="11" t="s">
        <v>15</v>
      </c>
      <c r="D50" s="13">
        <v>40</v>
      </c>
      <c r="E50" s="13">
        <v>0</v>
      </c>
      <c r="F50" s="13">
        <f t="shared" si="11"/>
        <v>40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47</v>
      </c>
      <c r="B51" s="42" t="s">
        <v>83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45">
      <c r="A52" s="4" t="s">
        <v>48</v>
      </c>
      <c r="B52" s="42" t="s">
        <v>84</v>
      </c>
      <c r="C52" s="11" t="s">
        <v>15</v>
      </c>
      <c r="D52" s="13">
        <v>1</v>
      </c>
      <c r="E52" s="13">
        <v>0</v>
      </c>
      <c r="F52" s="13">
        <f t="shared" si="11"/>
        <v>1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31.5" customHeight="1">
      <c r="A53" s="4" t="s">
        <v>49</v>
      </c>
      <c r="B53" s="42" t="s">
        <v>79</v>
      </c>
      <c r="C53" s="11" t="s">
        <v>15</v>
      </c>
      <c r="D53" s="13">
        <v>0</v>
      </c>
      <c r="E53" s="13">
        <v>0</v>
      </c>
      <c r="F53" s="13">
        <f t="shared" si="11"/>
        <v>0</v>
      </c>
      <c r="G53" s="18">
        <v>0</v>
      </c>
      <c r="H53" s="18">
        <f t="shared" si="13"/>
        <v>0</v>
      </c>
      <c r="I53" s="18">
        <f t="shared" si="14"/>
        <v>0</v>
      </c>
      <c r="J53" s="18">
        <f t="shared" si="12"/>
        <v>0</v>
      </c>
    </row>
    <row r="54" spans="1:10" ht="302.25" customHeight="1">
      <c r="A54" s="4" t="s">
        <v>50</v>
      </c>
      <c r="B54" s="42" t="s">
        <v>78</v>
      </c>
      <c r="C54" s="11" t="s">
        <v>15</v>
      </c>
      <c r="D54" s="13">
        <v>22</v>
      </c>
      <c r="E54" s="13">
        <v>0</v>
      </c>
      <c r="F54" s="13">
        <f t="shared" si="11"/>
        <v>22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303.75" customHeight="1">
      <c r="A55" s="4" t="s">
        <v>51</v>
      </c>
      <c r="B55" s="42" t="s">
        <v>76</v>
      </c>
      <c r="C55" s="11" t="s">
        <v>13</v>
      </c>
      <c r="D55" s="13">
        <v>1147.7</v>
      </c>
      <c r="E55" s="13">
        <v>0</v>
      </c>
      <c r="F55" s="13">
        <f t="shared" si="11"/>
        <v>1147.7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273.75" customHeight="1">
      <c r="A56" s="4" t="s">
        <v>72</v>
      </c>
      <c r="B56" s="42" t="s">
        <v>77</v>
      </c>
      <c r="C56" s="11" t="s">
        <v>13</v>
      </c>
      <c r="D56" s="13">
        <v>0</v>
      </c>
      <c r="E56" s="13">
        <v>0</v>
      </c>
      <c r="F56" s="13">
        <f t="shared" si="11"/>
        <v>0</v>
      </c>
      <c r="G56" s="66">
        <v>0</v>
      </c>
      <c r="H56" s="18">
        <f t="shared" si="13"/>
        <v>0</v>
      </c>
      <c r="I56" s="18">
        <f t="shared" si="14"/>
        <v>0</v>
      </c>
      <c r="J56" s="66">
        <f t="shared" si="12"/>
        <v>0</v>
      </c>
    </row>
    <row r="57" spans="1:10" ht="63" customHeight="1">
      <c r="A57" s="4" t="s">
        <v>87</v>
      </c>
      <c r="B57" s="42" t="s">
        <v>70</v>
      </c>
      <c r="C57" s="11" t="s">
        <v>15</v>
      </c>
      <c r="D57" s="67">
        <v>41</v>
      </c>
      <c r="E57" s="13">
        <v>0</v>
      </c>
      <c r="F57" s="13">
        <f t="shared" si="11"/>
        <v>41</v>
      </c>
      <c r="G57" s="18">
        <v>0</v>
      </c>
      <c r="H57" s="18">
        <f t="shared" si="13"/>
        <v>0</v>
      </c>
      <c r="I57" s="18">
        <f t="shared" si="14"/>
        <v>0</v>
      </c>
      <c r="J57" s="18">
        <f t="shared" si="12"/>
        <v>0</v>
      </c>
    </row>
    <row r="58" spans="1:10" ht="48" customHeight="1">
      <c r="A58" s="4" t="s">
        <v>88</v>
      </c>
      <c r="B58" s="42" t="s">
        <v>239</v>
      </c>
      <c r="C58" s="11" t="s">
        <v>59</v>
      </c>
      <c r="D58" s="67">
        <v>33</v>
      </c>
      <c r="E58" s="13">
        <v>0</v>
      </c>
      <c r="F58" s="13">
        <f t="shared" si="11"/>
        <v>33</v>
      </c>
      <c r="G58" s="18">
        <v>0</v>
      </c>
      <c r="H58" s="18">
        <f t="shared" si="13"/>
        <v>0</v>
      </c>
      <c r="I58" s="18">
        <f t="shared" si="14"/>
        <v>0</v>
      </c>
      <c r="J58" s="18">
        <f>F58*G58</f>
        <v>0</v>
      </c>
    </row>
    <row r="59" spans="1:10" ht="165">
      <c r="A59" s="4"/>
      <c r="B59" s="42" t="s">
        <v>85</v>
      </c>
      <c r="C59" s="11"/>
      <c r="H59" s="18"/>
      <c r="I59" s="18"/>
      <c r="J59" s="18"/>
    </row>
    <row r="60" spans="1:10" ht="46.5" customHeight="1">
      <c r="A60" s="4" t="s">
        <v>91</v>
      </c>
      <c r="B60" s="42" t="s">
        <v>73</v>
      </c>
      <c r="C60" s="11" t="s">
        <v>12</v>
      </c>
      <c r="D60" s="13">
        <v>11</v>
      </c>
      <c r="E60" s="13">
        <v>0</v>
      </c>
      <c r="F60" s="13">
        <f t="shared" ref="F60:F64" si="15">D60+E60</f>
        <v>11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ref="J60:J64" si="16">F60*G60</f>
        <v>0</v>
      </c>
    </row>
    <row r="61" spans="1:10" ht="30">
      <c r="A61" s="4" t="s">
        <v>136</v>
      </c>
      <c r="B61" s="42" t="s">
        <v>74</v>
      </c>
      <c r="C61" s="11" t="s">
        <v>12</v>
      </c>
      <c r="D61" s="13">
        <v>2</v>
      </c>
      <c r="E61" s="13">
        <v>0</v>
      </c>
      <c r="F61" s="13">
        <f t="shared" si="15"/>
        <v>2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30">
      <c r="A62" s="4" t="s">
        <v>137</v>
      </c>
      <c r="B62" s="42" t="s">
        <v>75</v>
      </c>
      <c r="C62" s="11" t="s">
        <v>12</v>
      </c>
      <c r="D62" s="13">
        <v>12</v>
      </c>
      <c r="E62" s="13">
        <v>0</v>
      </c>
      <c r="F62" s="13">
        <f t="shared" si="15"/>
        <v>12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05">
      <c r="A63" s="4" t="s">
        <v>176</v>
      </c>
      <c r="B63" s="42" t="s">
        <v>178</v>
      </c>
      <c r="C63" s="11" t="s">
        <v>13</v>
      </c>
      <c r="D63" s="13">
        <v>38</v>
      </c>
      <c r="E63" s="13">
        <v>0</v>
      </c>
      <c r="F63" s="13">
        <f t="shared" si="15"/>
        <v>38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75">
      <c r="A64" s="4" t="s">
        <v>188</v>
      </c>
      <c r="B64" s="42" t="s">
        <v>181</v>
      </c>
      <c r="C64" s="11" t="s">
        <v>13</v>
      </c>
      <c r="D64" s="13">
        <v>685.5</v>
      </c>
      <c r="E64" s="13">
        <v>0</v>
      </c>
      <c r="F64" s="13">
        <f t="shared" si="15"/>
        <v>685.5</v>
      </c>
      <c r="G64" s="18">
        <v>0</v>
      </c>
      <c r="H64" s="18">
        <f t="shared" si="13"/>
        <v>0</v>
      </c>
      <c r="I64" s="18">
        <f t="shared" si="14"/>
        <v>0</v>
      </c>
      <c r="J64" s="18">
        <f t="shared" si="16"/>
        <v>0</v>
      </c>
    </row>
    <row r="65" spans="1:10" ht="15.75">
      <c r="A65" s="1"/>
      <c r="B65" s="7" t="s">
        <v>24</v>
      </c>
      <c r="C65" s="10"/>
      <c r="D65" s="14"/>
      <c r="E65" s="14"/>
      <c r="F65" s="14"/>
      <c r="G65" s="19"/>
      <c r="H65" s="19">
        <f>SUM(H48:H64)</f>
        <v>0</v>
      </c>
      <c r="I65" s="19">
        <f>SUM(I48:I64)</f>
        <v>0</v>
      </c>
      <c r="J65" s="19">
        <f>SUM(J48:J64)</f>
        <v>0</v>
      </c>
    </row>
    <row r="66" spans="1:10" ht="15.75">
      <c r="A66" s="35"/>
      <c r="B66" s="36"/>
      <c r="C66" s="37"/>
      <c r="D66" s="38"/>
      <c r="E66" s="38"/>
      <c r="F66" s="38"/>
      <c r="G66" s="39"/>
      <c r="H66" s="39"/>
      <c r="I66" s="39"/>
      <c r="J66" s="39"/>
    </row>
    <row r="67" spans="1:10" ht="15.75">
      <c r="A67" s="2" t="s">
        <v>56</v>
      </c>
      <c r="B67" s="7" t="s">
        <v>25</v>
      </c>
      <c r="C67" s="7"/>
      <c r="D67" s="15"/>
      <c r="E67" s="15"/>
      <c r="F67" s="15"/>
      <c r="G67" s="17"/>
      <c r="H67" s="8"/>
      <c r="I67" s="8"/>
      <c r="J67" s="8"/>
    </row>
    <row r="68" spans="1:10" ht="45">
      <c r="A68" s="4" t="s">
        <v>52</v>
      </c>
      <c r="B68" s="45" t="s">
        <v>159</v>
      </c>
      <c r="C68" s="11" t="s">
        <v>22</v>
      </c>
      <c r="D68" s="13">
        <v>0</v>
      </c>
      <c r="E68" s="13">
        <v>80</v>
      </c>
      <c r="F68" s="13">
        <f t="shared" ref="F68:F75" si="17">D68+E68</f>
        <v>80</v>
      </c>
      <c r="G68" s="18">
        <v>0</v>
      </c>
      <c r="H68" s="18">
        <f>D68*G68</f>
        <v>0</v>
      </c>
      <c r="I68" s="18">
        <f>E68*G68</f>
        <v>0</v>
      </c>
      <c r="J68" s="18">
        <f>F68*G68</f>
        <v>0</v>
      </c>
    </row>
    <row r="69" spans="1:10">
      <c r="A69" s="4" t="s">
        <v>81</v>
      </c>
      <c r="B69" s="45" t="s">
        <v>119</v>
      </c>
      <c r="C69" s="11" t="s">
        <v>22</v>
      </c>
      <c r="D69" s="13">
        <v>0</v>
      </c>
      <c r="E69" s="13">
        <v>35</v>
      </c>
      <c r="F69" s="13">
        <f t="shared" si="17"/>
        <v>35</v>
      </c>
      <c r="G69" s="18">
        <v>0</v>
      </c>
      <c r="H69" s="18">
        <f t="shared" ref="H69:H75" si="18">D69*G69</f>
        <v>0</v>
      </c>
      <c r="I69" s="18">
        <f t="shared" ref="I69:I75" si="19">E69*G69</f>
        <v>0</v>
      </c>
      <c r="J69" s="18">
        <f t="shared" ref="J69:J74" si="20">F69*G69</f>
        <v>0</v>
      </c>
    </row>
    <row r="70" spans="1:10">
      <c r="A70" s="4" t="s">
        <v>92</v>
      </c>
      <c r="B70" s="45" t="s">
        <v>26</v>
      </c>
      <c r="C70" s="11" t="s">
        <v>22</v>
      </c>
      <c r="D70" s="13">
        <v>0</v>
      </c>
      <c r="E70" s="13">
        <v>8</v>
      </c>
      <c r="F70" s="13">
        <f t="shared" si="17"/>
        <v>8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93</v>
      </c>
      <c r="B71" s="45" t="s">
        <v>122</v>
      </c>
      <c r="C71" s="11" t="s">
        <v>59</v>
      </c>
      <c r="D71" s="13">
        <v>0</v>
      </c>
      <c r="E71" s="13">
        <v>0</v>
      </c>
      <c r="F71" s="13">
        <f t="shared" si="17"/>
        <v>0</v>
      </c>
      <c r="G71" s="18">
        <v>0</v>
      </c>
      <c r="H71" s="18">
        <f t="shared" si="18"/>
        <v>0</v>
      </c>
      <c r="I71" s="18">
        <f t="shared" si="19"/>
        <v>0</v>
      </c>
      <c r="J71" s="40" t="s">
        <v>175</v>
      </c>
    </row>
    <row r="72" spans="1:10" ht="30">
      <c r="A72" s="4" t="s">
        <v>94</v>
      </c>
      <c r="B72" s="45" t="s">
        <v>121</v>
      </c>
      <c r="C72" s="11" t="s">
        <v>13</v>
      </c>
      <c r="D72" s="13">
        <v>1147.7</v>
      </c>
      <c r="E72" s="13">
        <v>0</v>
      </c>
      <c r="F72" s="13">
        <f t="shared" si="17"/>
        <v>1147.7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95</v>
      </c>
      <c r="B73" s="45" t="s">
        <v>86</v>
      </c>
      <c r="C73" s="11" t="s">
        <v>13</v>
      </c>
      <c r="D73" s="13">
        <v>1147.7</v>
      </c>
      <c r="E73" s="13">
        <v>0</v>
      </c>
      <c r="F73" s="13">
        <f t="shared" si="17"/>
        <v>1147.7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60">
      <c r="A74" s="4" t="s">
        <v>120</v>
      </c>
      <c r="B74" s="45" t="s">
        <v>71</v>
      </c>
      <c r="C74" s="11" t="s">
        <v>15</v>
      </c>
      <c r="D74" s="13">
        <v>42</v>
      </c>
      <c r="E74" s="13">
        <v>0</v>
      </c>
      <c r="F74" s="13">
        <f t="shared" si="17"/>
        <v>42</v>
      </c>
      <c r="G74" s="18">
        <v>0</v>
      </c>
      <c r="H74" s="18">
        <f t="shared" si="18"/>
        <v>0</v>
      </c>
      <c r="I74" s="18">
        <f t="shared" si="19"/>
        <v>0</v>
      </c>
      <c r="J74" s="18">
        <f t="shared" si="20"/>
        <v>0</v>
      </c>
    </row>
    <row r="75" spans="1:10" ht="45">
      <c r="A75" s="4" t="s">
        <v>123</v>
      </c>
      <c r="B75" s="45" t="s">
        <v>63</v>
      </c>
      <c r="C75" s="11" t="s">
        <v>59</v>
      </c>
      <c r="D75" s="13">
        <v>0</v>
      </c>
      <c r="E75" s="13">
        <v>0</v>
      </c>
      <c r="F75" s="13">
        <f t="shared" si="17"/>
        <v>0</v>
      </c>
      <c r="G75" s="18">
        <v>0</v>
      </c>
      <c r="H75" s="18">
        <f t="shared" si="18"/>
        <v>0</v>
      </c>
      <c r="I75" s="18">
        <f t="shared" si="19"/>
        <v>0</v>
      </c>
      <c r="J75" s="40" t="s">
        <v>175</v>
      </c>
    </row>
    <row r="76" spans="1:10" ht="15.75">
      <c r="A76" s="2"/>
      <c r="B76" s="7" t="s">
        <v>27</v>
      </c>
      <c r="C76" s="46"/>
      <c r="D76" s="47"/>
      <c r="E76" s="47"/>
      <c r="F76" s="47"/>
      <c r="G76" s="48"/>
      <c r="H76" s="19">
        <f>SUM(H68:H75)</f>
        <v>0</v>
      </c>
      <c r="I76" s="19">
        <f>SUM(I68:I75)</f>
        <v>0</v>
      </c>
      <c r="J76" s="19">
        <f>SUM(J68:J75)</f>
        <v>0</v>
      </c>
    </row>
    <row r="77" spans="1:10">
      <c r="A77" s="44"/>
      <c r="B77" s="12"/>
    </row>
    <row r="78" spans="1:10" ht="15.75">
      <c r="A78" s="2" t="s">
        <v>96</v>
      </c>
      <c r="B78" s="7" t="s">
        <v>28</v>
      </c>
      <c r="C78" s="7"/>
      <c r="D78" s="15"/>
      <c r="E78" s="15"/>
      <c r="F78" s="15"/>
      <c r="G78" s="17"/>
      <c r="H78" s="8"/>
      <c r="I78" s="8"/>
      <c r="J78" s="8"/>
    </row>
    <row r="79" spans="1:10">
      <c r="A79" s="4" t="s">
        <v>53</v>
      </c>
      <c r="B79" s="45" t="s">
        <v>80</v>
      </c>
      <c r="C79" s="11" t="s">
        <v>59</v>
      </c>
      <c r="D79" s="13">
        <v>1</v>
      </c>
      <c r="E79" s="13">
        <v>0</v>
      </c>
      <c r="F79" s="13">
        <f t="shared" ref="F79:F80" si="21">D79+E79</f>
        <v>1</v>
      </c>
      <c r="G79" s="18">
        <v>0</v>
      </c>
      <c r="H79" s="18">
        <f t="shared" ref="H79:H80" si="22">D79*G79</f>
        <v>0</v>
      </c>
      <c r="I79" s="18">
        <f t="shared" ref="I79:I80" si="23">E79*G79</f>
        <v>0</v>
      </c>
      <c r="J79" s="18">
        <f>G79*F79</f>
        <v>0</v>
      </c>
    </row>
    <row r="80" spans="1:10">
      <c r="A80" s="4" t="s">
        <v>54</v>
      </c>
      <c r="B80" s="45" t="s">
        <v>64</v>
      </c>
      <c r="C80" s="11" t="s">
        <v>22</v>
      </c>
      <c r="D80" s="13">
        <v>0</v>
      </c>
      <c r="E80" s="13">
        <v>1</v>
      </c>
      <c r="F80" s="13">
        <f t="shared" si="21"/>
        <v>1</v>
      </c>
      <c r="G80" s="18">
        <v>0</v>
      </c>
      <c r="H80" s="18">
        <f t="shared" si="22"/>
        <v>0</v>
      </c>
      <c r="I80" s="18">
        <f t="shared" si="23"/>
        <v>0</v>
      </c>
      <c r="J80" s="18">
        <f>G80*F80</f>
        <v>0</v>
      </c>
    </row>
    <row r="81" spans="1:11" ht="15.75">
      <c r="A81" s="49"/>
      <c r="B81" s="7" t="s">
        <v>29</v>
      </c>
      <c r="C81" s="50"/>
      <c r="D81" s="47"/>
      <c r="E81" s="47"/>
      <c r="F81" s="47"/>
      <c r="G81" s="48"/>
      <c r="H81" s="19">
        <f>SUM(H79:H80)</f>
        <v>0</v>
      </c>
      <c r="I81" s="19">
        <f>SUM(I79:I80)</f>
        <v>0</v>
      </c>
      <c r="J81" s="19">
        <f>SUM(J79:J80)</f>
        <v>0</v>
      </c>
    </row>
    <row r="82" spans="1:11">
      <c r="A82" s="44"/>
      <c r="B82" s="12"/>
      <c r="C82" s="11"/>
    </row>
    <row r="83" spans="1:11" ht="15.75">
      <c r="A83" s="2" t="s">
        <v>97</v>
      </c>
      <c r="B83" s="7" t="s">
        <v>30</v>
      </c>
      <c r="C83" s="8"/>
      <c r="D83" s="15"/>
      <c r="E83" s="15"/>
      <c r="F83" s="15"/>
      <c r="G83" s="17"/>
      <c r="H83" s="8"/>
      <c r="I83" s="8"/>
      <c r="J83" s="8"/>
    </row>
    <row r="84" spans="1:11" ht="30">
      <c r="A84" s="4" t="s">
        <v>55</v>
      </c>
      <c r="B84" s="45" t="s">
        <v>124</v>
      </c>
      <c r="C84" s="11" t="s">
        <v>125</v>
      </c>
      <c r="D84" s="13">
        <v>10</v>
      </c>
      <c r="E84" s="13">
        <v>0</v>
      </c>
      <c r="F84" s="13">
        <f t="shared" ref="F84" si="24">D84+E84</f>
        <v>10</v>
      </c>
      <c r="H84" s="23">
        <f>(H81+H76+H65+H45+H23)*0.1</f>
        <v>0</v>
      </c>
      <c r="I84" s="23">
        <f>(I81+I76+I65+I45+I23)*0.1</f>
        <v>0</v>
      </c>
      <c r="J84" s="23">
        <f>(J81+J76+J65+J45+J23)*0.1</f>
        <v>0</v>
      </c>
      <c r="K84" s="16"/>
    </row>
    <row r="85" spans="1:11">
      <c r="A85" s="44"/>
      <c r="B85" s="12"/>
      <c r="C85" s="11"/>
    </row>
    <row r="86" spans="1:11" ht="30">
      <c r="A86" s="51"/>
      <c r="B86" s="21"/>
      <c r="C86" s="52"/>
      <c r="D86" s="53"/>
      <c r="E86" s="53"/>
      <c r="F86" s="53"/>
      <c r="G86" s="43"/>
      <c r="H86" s="70" t="s">
        <v>163</v>
      </c>
      <c r="I86" s="70" t="s">
        <v>164</v>
      </c>
      <c r="J86" s="22" t="s">
        <v>58</v>
      </c>
    </row>
    <row r="87" spans="1:11" ht="15.75">
      <c r="A87" s="51"/>
      <c r="B87" s="21" t="s">
        <v>31</v>
      </c>
      <c r="C87" s="52"/>
      <c r="D87" s="53"/>
      <c r="E87" s="53"/>
      <c r="F87" s="53"/>
      <c r="G87" s="43"/>
      <c r="H87" s="22">
        <f>H81+H76+H65+H45+H23+H84</f>
        <v>0</v>
      </c>
      <c r="I87" s="22">
        <f>I81+I76+I65+I45+I23+I84</f>
        <v>0</v>
      </c>
      <c r="J87" s="22">
        <f>J81+J76+J65+J45+J23+J84</f>
        <v>0</v>
      </c>
      <c r="K87" s="16"/>
    </row>
    <row r="96" spans="1:11">
      <c r="A96" s="4"/>
      <c r="B96" s="41"/>
      <c r="C96" s="11"/>
      <c r="H96" s="18"/>
      <c r="I96" s="18"/>
      <c r="J96" s="18"/>
    </row>
    <row r="97" spans="1:10" ht="47.25" customHeight="1">
      <c r="A97" s="4"/>
      <c r="B97" s="41"/>
      <c r="C97" s="11"/>
      <c r="H97" s="18"/>
      <c r="I97" s="18"/>
      <c r="J97" s="18"/>
    </row>
  </sheetData>
  <mergeCells count="2">
    <mergeCell ref="A1:J2"/>
    <mergeCell ref="A7:J7"/>
  </mergeCells>
  <pageMargins left="0.7" right="0.7" top="0.75" bottom="0.75" header="0.3" footer="0.3"/>
  <pageSetup paperSize="9" scale="52" orientation="portrait" r:id="rId1"/>
  <rowBreaks count="1" manualBreakCount="1">
    <brk id="55" max="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76CF0-0DFB-4DC2-B971-B24C6850D617}">
  <dimension ref="A1:K96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230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28</v>
      </c>
      <c r="E14" s="13">
        <v>0</v>
      </c>
      <c r="F14" s="13">
        <f t="shared" si="0"/>
        <v>28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647.79999999999995</v>
      </c>
      <c r="E15" s="13">
        <v>0</v>
      </c>
      <c r="F15" s="13">
        <f t="shared" si="0"/>
        <v>647.79999999999995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19</v>
      </c>
      <c r="E20" s="13">
        <v>0</v>
      </c>
      <c r="F20" s="13">
        <f t="shared" si="0"/>
        <v>19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10</v>
      </c>
      <c r="E21" s="13">
        <v>0</v>
      </c>
      <c r="F21" s="13">
        <f t="shared" si="0"/>
        <v>10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13</v>
      </c>
      <c r="E22" s="13">
        <v>0</v>
      </c>
      <c r="F22" s="13">
        <f t="shared" si="0"/>
        <v>13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114</v>
      </c>
      <c r="E26" s="68">
        <v>0</v>
      </c>
      <c r="F26" s="13">
        <f t="shared" ref="F26" si="4">D26+E26</f>
        <v>114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765.2</v>
      </c>
      <c r="E29" s="68">
        <v>0</v>
      </c>
      <c r="F29" s="13">
        <f t="shared" ref="F29:F30" si="5">D29+E29</f>
        <v>765.2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43.1</v>
      </c>
      <c r="E30" s="29">
        <v>0</v>
      </c>
      <c r="F30" s="13">
        <f t="shared" si="5"/>
        <v>43.1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1790.5</v>
      </c>
      <c r="E32" s="68">
        <v>0</v>
      </c>
      <c r="F32" s="13">
        <f t="shared" ref="F32:F43" si="6">D32+E32</f>
        <v>1790.5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1282</v>
      </c>
      <c r="E33" s="13">
        <v>0</v>
      </c>
      <c r="F33" s="13">
        <f t="shared" si="6"/>
        <v>1282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647.79999999999995</v>
      </c>
      <c r="E34" s="13">
        <v>0</v>
      </c>
      <c r="F34" s="13">
        <f t="shared" si="6"/>
        <v>647.79999999999995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75.2</v>
      </c>
      <c r="E35" s="67">
        <v>0</v>
      </c>
      <c r="F35" s="13">
        <f t="shared" si="6"/>
        <v>75.2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4.5</v>
      </c>
      <c r="E36" s="13">
        <v>0</v>
      </c>
      <c r="F36" s="13">
        <f t="shared" si="6"/>
        <v>4.5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367.3</v>
      </c>
      <c r="E37" s="67">
        <v>0</v>
      </c>
      <c r="F37" s="13">
        <f t="shared" si="6"/>
        <v>367.3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429.5</v>
      </c>
      <c r="E38" s="67">
        <v>0</v>
      </c>
      <c r="F38" s="13">
        <f t="shared" si="6"/>
        <v>429.5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1273.3</v>
      </c>
      <c r="E39" s="67">
        <v>0</v>
      </c>
      <c r="F39" s="13">
        <f t="shared" si="6"/>
        <v>1273.3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647.79999999999995</v>
      </c>
      <c r="E40" s="13">
        <v>0</v>
      </c>
      <c r="F40" s="13">
        <f t="shared" si="6"/>
        <v>647.79999999999995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95</v>
      </c>
      <c r="E41" s="13">
        <v>0</v>
      </c>
      <c r="F41" s="13">
        <f t="shared" si="6"/>
        <v>95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474.6</v>
      </c>
      <c r="E42" s="13">
        <v>0</v>
      </c>
      <c r="F42" s="13">
        <f t="shared" si="6"/>
        <v>474.6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2083.3000000000002</v>
      </c>
      <c r="E43" s="13">
        <v>0</v>
      </c>
      <c r="F43" s="13">
        <f t="shared" si="6"/>
        <v>2083.3000000000002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647.79999999999995</v>
      </c>
      <c r="E47" s="13">
        <v>0</v>
      </c>
      <c r="F47" s="13">
        <f t="shared" ref="F47:F57" si="11">D47+E47</f>
        <v>647.79999999999995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27</v>
      </c>
      <c r="E49" s="13">
        <v>0</v>
      </c>
      <c r="F49" s="13">
        <f t="shared" si="11"/>
        <v>27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1</v>
      </c>
      <c r="E51" s="13">
        <v>0</v>
      </c>
      <c r="F51" s="13">
        <f t="shared" si="11"/>
        <v>1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18</v>
      </c>
      <c r="E53" s="13">
        <v>0</v>
      </c>
      <c r="F53" s="13">
        <f t="shared" si="11"/>
        <v>18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459</v>
      </c>
      <c r="E54" s="13">
        <v>0</v>
      </c>
      <c r="F54" s="13">
        <f t="shared" si="11"/>
        <v>459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480</v>
      </c>
      <c r="E55" s="13">
        <v>0</v>
      </c>
      <c r="F55" s="13">
        <f t="shared" si="11"/>
        <v>480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28</v>
      </c>
      <c r="E56" s="13">
        <v>0</v>
      </c>
      <c r="F56" s="13">
        <f t="shared" si="11"/>
        <v>28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9.5" customHeight="1">
      <c r="A57" s="4" t="s">
        <v>88</v>
      </c>
      <c r="B57" s="42" t="s">
        <v>240</v>
      </c>
      <c r="C57" s="11" t="s">
        <v>59</v>
      </c>
      <c r="D57" s="13">
        <v>30</v>
      </c>
      <c r="E57" s="13">
        <v>0</v>
      </c>
      <c r="F57" s="13">
        <f t="shared" si="11"/>
        <v>30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1</v>
      </c>
      <c r="E59" s="13">
        <v>0</v>
      </c>
      <c r="F59" s="13">
        <f t="shared" ref="F59:F63" si="15">D59+E59</f>
        <v>1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3</v>
      </c>
      <c r="E60" s="13">
        <v>0</v>
      </c>
      <c r="F60" s="13">
        <f t="shared" si="15"/>
        <v>3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3</v>
      </c>
      <c r="E61" s="13">
        <v>0</v>
      </c>
      <c r="F61" s="13">
        <f t="shared" si="15"/>
        <v>3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78.75" customHeight="1">
      <c r="A62" s="4" t="s">
        <v>176</v>
      </c>
      <c r="B62" s="69" t="s">
        <v>209</v>
      </c>
      <c r="C62" s="11" t="s">
        <v>13</v>
      </c>
      <c r="D62" s="13">
        <v>24.3</v>
      </c>
      <c r="E62" s="13">
        <v>0</v>
      </c>
      <c r="F62" s="13">
        <f t="shared" si="15"/>
        <v>24.3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90">
      <c r="A63" s="4" t="s">
        <v>188</v>
      </c>
      <c r="B63" s="69" t="s">
        <v>241</v>
      </c>
      <c r="C63" s="11" t="s">
        <v>13</v>
      </c>
      <c r="D63" s="13">
        <v>14.7</v>
      </c>
      <c r="E63" s="13">
        <v>0</v>
      </c>
      <c r="F63" s="13">
        <f t="shared" si="15"/>
        <v>14.7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40</v>
      </c>
      <c r="F67" s="13">
        <f t="shared" ref="F67:F74" si="17">D67+E67</f>
        <v>40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12</v>
      </c>
      <c r="F68" s="13">
        <f t="shared" si="17"/>
        <v>12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4</v>
      </c>
      <c r="F69" s="13">
        <f t="shared" si="17"/>
        <v>4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647.79999999999995</v>
      </c>
      <c r="E71" s="13">
        <v>0</v>
      </c>
      <c r="F71" s="13">
        <f t="shared" si="17"/>
        <v>647.79999999999995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647.79999999999995</v>
      </c>
      <c r="E72" s="13">
        <v>0</v>
      </c>
      <c r="F72" s="13">
        <f t="shared" si="17"/>
        <v>647.79999999999995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28</v>
      </c>
      <c r="E73" s="13">
        <v>0</v>
      </c>
      <c r="F73" s="13">
        <f t="shared" si="17"/>
        <v>28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3" orientation="portrait" r:id="rId1"/>
  <rowBreaks count="1" manualBreakCount="1">
    <brk id="54" max="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BEC3-A727-4CDA-B004-5ED2006033D6}">
  <dimension ref="A1:K95"/>
  <sheetViews>
    <sheetView view="pageBreakPreview" topLeftCell="A2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231</v>
      </c>
      <c r="B7" s="75"/>
      <c r="C7" s="75"/>
      <c r="D7" s="75"/>
      <c r="E7" s="75"/>
      <c r="F7" s="75"/>
      <c r="G7" s="75"/>
      <c r="H7" s="75"/>
      <c r="I7" s="75"/>
      <c r="J7" s="75"/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12</v>
      </c>
      <c r="E14" s="13">
        <v>0</v>
      </c>
      <c r="F14" s="13">
        <f t="shared" si="0"/>
        <v>12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292</v>
      </c>
      <c r="E15" s="13">
        <v>0</v>
      </c>
      <c r="F15" s="13">
        <f t="shared" si="0"/>
        <v>292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17</v>
      </c>
      <c r="E20" s="13">
        <v>0</v>
      </c>
      <c r="F20" s="13">
        <f t="shared" si="0"/>
        <v>17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20</v>
      </c>
      <c r="E21" s="13">
        <v>0</v>
      </c>
      <c r="F21" s="13">
        <f t="shared" si="0"/>
        <v>20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9</v>
      </c>
      <c r="E22" s="13">
        <v>0</v>
      </c>
      <c r="F22" s="13">
        <f t="shared" si="0"/>
        <v>9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26.2</v>
      </c>
      <c r="E26" s="68">
        <v>0</v>
      </c>
      <c r="F26" s="13">
        <f t="shared" ref="F26" si="4">D26+E26</f>
        <v>26.2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282</v>
      </c>
      <c r="E29" s="68">
        <v>0</v>
      </c>
      <c r="F29" s="13">
        <f t="shared" ref="F29:F30" si="5">D29+E29</f>
        <v>282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754.8</v>
      </c>
      <c r="E32" s="68">
        <v>0</v>
      </c>
      <c r="F32" s="13">
        <f t="shared" ref="F32:F43" si="6">D32+E32</f>
        <v>754.8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649</v>
      </c>
      <c r="E33" s="13">
        <v>0</v>
      </c>
      <c r="F33" s="13">
        <f t="shared" si="6"/>
        <v>649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234</v>
      </c>
      <c r="E34" s="13">
        <v>0</v>
      </c>
      <c r="F34" s="13">
        <f t="shared" si="6"/>
        <v>234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32.799999999999997</v>
      </c>
      <c r="E35" s="67">
        <v>0</v>
      </c>
      <c r="F35" s="13">
        <f t="shared" si="6"/>
        <v>32.799999999999997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50.25" customHeight="1">
      <c r="A36" s="4" t="s">
        <v>42</v>
      </c>
      <c r="B36" s="41" t="s">
        <v>69</v>
      </c>
      <c r="C36" s="11" t="s">
        <v>21</v>
      </c>
      <c r="D36" s="13">
        <v>3.25</v>
      </c>
      <c r="E36" s="13">
        <v>0</v>
      </c>
      <c r="F36" s="13">
        <f t="shared" si="6"/>
        <v>3.25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159.5</v>
      </c>
      <c r="E37" s="67">
        <v>0</v>
      </c>
      <c r="F37" s="13">
        <f t="shared" si="6"/>
        <v>159.5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234</v>
      </c>
      <c r="E38" s="67">
        <v>0</v>
      </c>
      <c r="F38" s="13">
        <f t="shared" si="6"/>
        <v>234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433.2</v>
      </c>
      <c r="E39" s="67">
        <v>0</v>
      </c>
      <c r="F39" s="13">
        <f t="shared" si="6"/>
        <v>433.2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292</v>
      </c>
      <c r="E40" s="13">
        <v>0</v>
      </c>
      <c r="F40" s="13">
        <f t="shared" si="6"/>
        <v>292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21.8</v>
      </c>
      <c r="E41" s="13">
        <v>0</v>
      </c>
      <c r="F41" s="13">
        <f t="shared" si="6"/>
        <v>21.8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109</v>
      </c>
      <c r="E42" s="13">
        <v>0</v>
      </c>
      <c r="F42" s="13">
        <f t="shared" si="6"/>
        <v>109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756.9</v>
      </c>
      <c r="E43" s="13">
        <v>0</v>
      </c>
      <c r="F43" s="13">
        <f t="shared" si="6"/>
        <v>756.9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292</v>
      </c>
      <c r="E47" s="13">
        <v>0</v>
      </c>
      <c r="F47" s="13">
        <f t="shared" ref="F47:F57" si="11">D47+E47</f>
        <v>292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2" si="13">D48*G48</f>
        <v>0</v>
      </c>
      <c r="I48" s="18">
        <f t="shared" ref="I48:I62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11</v>
      </c>
      <c r="E49" s="13">
        <v>0</v>
      </c>
      <c r="F49" s="13">
        <f t="shared" si="11"/>
        <v>11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32.25" customHeight="1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02.25" customHeight="1">
      <c r="A53" s="4" t="s">
        <v>50</v>
      </c>
      <c r="B53" s="42" t="s">
        <v>78</v>
      </c>
      <c r="C53" s="11" t="s">
        <v>15</v>
      </c>
      <c r="D53" s="13">
        <v>13</v>
      </c>
      <c r="E53" s="13">
        <v>0</v>
      </c>
      <c r="F53" s="13">
        <f t="shared" si="11"/>
        <v>13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01.5" customHeight="1">
      <c r="A54" s="4" t="s">
        <v>51</v>
      </c>
      <c r="B54" s="42" t="s">
        <v>76</v>
      </c>
      <c r="C54" s="11" t="s">
        <v>13</v>
      </c>
      <c r="D54" s="13">
        <v>292</v>
      </c>
      <c r="E54" s="13">
        <v>0</v>
      </c>
      <c r="F54" s="13">
        <f t="shared" si="11"/>
        <v>292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70.75" customHeight="1">
      <c r="A55" s="4" t="s">
        <v>72</v>
      </c>
      <c r="B55" s="42" t="s">
        <v>77</v>
      </c>
      <c r="C55" s="11" t="s">
        <v>13</v>
      </c>
      <c r="D55" s="13">
        <v>275</v>
      </c>
      <c r="E55" s="13">
        <v>0</v>
      </c>
      <c r="F55" s="13">
        <f t="shared" si="11"/>
        <v>275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11</v>
      </c>
      <c r="E56" s="13">
        <v>0</v>
      </c>
      <c r="F56" s="13">
        <f t="shared" si="11"/>
        <v>11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242</v>
      </c>
      <c r="C57" s="11" t="s">
        <v>59</v>
      </c>
      <c r="D57" s="13">
        <v>15</v>
      </c>
      <c r="E57" s="13">
        <v>0</v>
      </c>
      <c r="F57" s="13">
        <f t="shared" si="11"/>
        <v>15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4</v>
      </c>
      <c r="E59" s="13">
        <v>0</v>
      </c>
      <c r="F59" s="13">
        <f t="shared" ref="F59:F62" si="15">D59+E59</f>
        <v>4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2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1</v>
      </c>
      <c r="E60" s="13">
        <v>0</v>
      </c>
      <c r="F60" s="13">
        <f t="shared" si="15"/>
        <v>1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2</v>
      </c>
      <c r="E61" s="13">
        <v>0</v>
      </c>
      <c r="F61" s="13">
        <f t="shared" si="15"/>
        <v>2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60">
      <c r="A62" s="4" t="s">
        <v>176</v>
      </c>
      <c r="B62" s="42" t="s">
        <v>220</v>
      </c>
      <c r="C62" s="11" t="s">
        <v>59</v>
      </c>
      <c r="D62" s="13">
        <v>0</v>
      </c>
      <c r="E62" s="13">
        <v>0</v>
      </c>
      <c r="F62" s="13">
        <f t="shared" si="15"/>
        <v>0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15.75">
      <c r="A63" s="1"/>
      <c r="B63" s="7" t="s">
        <v>24</v>
      </c>
      <c r="C63" s="10"/>
      <c r="D63" s="14"/>
      <c r="E63" s="14"/>
      <c r="F63" s="14"/>
      <c r="G63" s="19"/>
      <c r="H63" s="19">
        <f>SUM(H47:H62)</f>
        <v>0</v>
      </c>
      <c r="I63" s="19">
        <f>SUM(I47:I62)</f>
        <v>0</v>
      </c>
      <c r="J63" s="19">
        <f>SUM(J47:J62)</f>
        <v>0</v>
      </c>
    </row>
    <row r="64" spans="1:10" ht="15.75">
      <c r="A64" s="35"/>
      <c r="B64" s="36"/>
      <c r="C64" s="37"/>
      <c r="D64" s="38"/>
      <c r="E64" s="38"/>
      <c r="F64" s="38"/>
      <c r="G64" s="39"/>
      <c r="H64" s="39"/>
      <c r="I64" s="39"/>
      <c r="J64" s="39"/>
    </row>
    <row r="65" spans="1:10" ht="15.75">
      <c r="A65" s="2" t="s">
        <v>56</v>
      </c>
      <c r="B65" s="7" t="s">
        <v>25</v>
      </c>
      <c r="C65" s="7"/>
      <c r="D65" s="15"/>
      <c r="E65" s="15"/>
      <c r="F65" s="15"/>
      <c r="G65" s="17"/>
      <c r="H65" s="8"/>
      <c r="I65" s="8"/>
      <c r="J65" s="8"/>
    </row>
    <row r="66" spans="1:10" ht="45">
      <c r="A66" s="4" t="s">
        <v>52</v>
      </c>
      <c r="B66" s="45" t="s">
        <v>159</v>
      </c>
      <c r="C66" s="11" t="s">
        <v>22</v>
      </c>
      <c r="D66" s="13">
        <v>0</v>
      </c>
      <c r="E66" s="13">
        <v>12</v>
      </c>
      <c r="F66" s="13">
        <f t="shared" ref="F66:F73" si="17">D66+E66</f>
        <v>12</v>
      </c>
      <c r="G66" s="18">
        <v>0</v>
      </c>
      <c r="H66" s="18">
        <f>D66*G66</f>
        <v>0</v>
      </c>
      <c r="I66" s="18">
        <f>E66*G66</f>
        <v>0</v>
      </c>
      <c r="J66" s="18">
        <f>F66*G66</f>
        <v>0</v>
      </c>
    </row>
    <row r="67" spans="1:10">
      <c r="A67" s="4" t="s">
        <v>81</v>
      </c>
      <c r="B67" s="45" t="s">
        <v>119</v>
      </c>
      <c r="C67" s="11" t="s">
        <v>22</v>
      </c>
      <c r="D67" s="13">
        <v>0</v>
      </c>
      <c r="E67" s="13">
        <v>3</v>
      </c>
      <c r="F67" s="13">
        <f t="shared" si="17"/>
        <v>3</v>
      </c>
      <c r="G67" s="18">
        <v>0</v>
      </c>
      <c r="H67" s="18">
        <f t="shared" ref="H67:H73" si="18">D67*G67</f>
        <v>0</v>
      </c>
      <c r="I67" s="18">
        <f t="shared" ref="I67:I73" si="19">E67*G67</f>
        <v>0</v>
      </c>
      <c r="J67" s="18">
        <f t="shared" ref="J67:J72" si="20">F67*G67</f>
        <v>0</v>
      </c>
    </row>
    <row r="68" spans="1:10">
      <c r="A68" s="4" t="s">
        <v>92</v>
      </c>
      <c r="B68" s="45" t="s">
        <v>26</v>
      </c>
      <c r="C68" s="11" t="s">
        <v>22</v>
      </c>
      <c r="D68" s="13">
        <v>0</v>
      </c>
      <c r="E68" s="13">
        <v>1</v>
      </c>
      <c r="F68" s="13">
        <f t="shared" si="17"/>
        <v>1</v>
      </c>
      <c r="G68" s="18">
        <v>0</v>
      </c>
      <c r="H68" s="18">
        <f t="shared" si="18"/>
        <v>0</v>
      </c>
      <c r="I68" s="18">
        <f t="shared" si="19"/>
        <v>0</v>
      </c>
      <c r="J68" s="18">
        <f t="shared" si="20"/>
        <v>0</v>
      </c>
    </row>
    <row r="69" spans="1:10" ht="60">
      <c r="A69" s="4" t="s">
        <v>93</v>
      </c>
      <c r="B69" s="45" t="s">
        <v>122</v>
      </c>
      <c r="C69" s="11" t="s">
        <v>59</v>
      </c>
      <c r="D69" s="13">
        <v>0</v>
      </c>
      <c r="E69" s="13">
        <v>0</v>
      </c>
      <c r="F69" s="13">
        <f t="shared" si="17"/>
        <v>0</v>
      </c>
      <c r="G69" s="18">
        <v>0</v>
      </c>
      <c r="H69" s="18">
        <f t="shared" si="18"/>
        <v>0</v>
      </c>
      <c r="I69" s="18">
        <f t="shared" si="19"/>
        <v>0</v>
      </c>
      <c r="J69" s="40" t="s">
        <v>175</v>
      </c>
    </row>
    <row r="70" spans="1:10" ht="30">
      <c r="A70" s="4" t="s">
        <v>94</v>
      </c>
      <c r="B70" s="45" t="s">
        <v>121</v>
      </c>
      <c r="C70" s="11" t="s">
        <v>13</v>
      </c>
      <c r="D70" s="13">
        <v>292</v>
      </c>
      <c r="E70" s="13">
        <v>0</v>
      </c>
      <c r="F70" s="13">
        <f t="shared" si="17"/>
        <v>292</v>
      </c>
      <c r="G70" s="18">
        <v>0</v>
      </c>
      <c r="H70" s="18">
        <f t="shared" si="18"/>
        <v>0</v>
      </c>
      <c r="I70" s="18">
        <f t="shared" si="19"/>
        <v>0</v>
      </c>
      <c r="J70" s="18">
        <f t="shared" si="20"/>
        <v>0</v>
      </c>
    </row>
    <row r="71" spans="1:10" ht="60">
      <c r="A71" s="4" t="s">
        <v>95</v>
      </c>
      <c r="B71" s="45" t="s">
        <v>86</v>
      </c>
      <c r="C71" s="11" t="s">
        <v>13</v>
      </c>
      <c r="D71" s="13">
        <v>292</v>
      </c>
      <c r="E71" s="13">
        <v>0</v>
      </c>
      <c r="F71" s="13">
        <f t="shared" si="17"/>
        <v>292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120</v>
      </c>
      <c r="B72" s="45" t="s">
        <v>71</v>
      </c>
      <c r="C72" s="11" t="s">
        <v>15</v>
      </c>
      <c r="D72" s="13">
        <v>13</v>
      </c>
      <c r="E72" s="13">
        <v>0</v>
      </c>
      <c r="F72" s="13">
        <f t="shared" si="17"/>
        <v>13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45">
      <c r="A73" s="4" t="s">
        <v>123</v>
      </c>
      <c r="B73" s="45" t="s">
        <v>63</v>
      </c>
      <c r="C73" s="11" t="s">
        <v>59</v>
      </c>
      <c r="D73" s="13">
        <v>0</v>
      </c>
      <c r="E73" s="13">
        <v>0</v>
      </c>
      <c r="F73" s="13">
        <f t="shared" si="17"/>
        <v>0</v>
      </c>
      <c r="G73" s="18">
        <v>0</v>
      </c>
      <c r="H73" s="18">
        <f t="shared" si="18"/>
        <v>0</v>
      </c>
      <c r="I73" s="18">
        <f t="shared" si="19"/>
        <v>0</v>
      </c>
      <c r="J73" s="40" t="s">
        <v>175</v>
      </c>
    </row>
    <row r="74" spans="1:10" ht="15.75">
      <c r="A74" s="2"/>
      <c r="B74" s="7" t="s">
        <v>27</v>
      </c>
      <c r="C74" s="46"/>
      <c r="D74" s="47"/>
      <c r="E74" s="47"/>
      <c r="F74" s="47"/>
      <c r="G74" s="48"/>
      <c r="H74" s="19">
        <f>SUM(H66:H73)</f>
        <v>0</v>
      </c>
      <c r="I74" s="19">
        <f>SUM(I66:I73)</f>
        <v>0</v>
      </c>
      <c r="J74" s="19">
        <f>SUM(J66:J73)</f>
        <v>0</v>
      </c>
    </row>
    <row r="75" spans="1:10">
      <c r="A75" s="44"/>
      <c r="B75" s="12"/>
    </row>
    <row r="76" spans="1:10" ht="15.75">
      <c r="A76" s="2" t="s">
        <v>96</v>
      </c>
      <c r="B76" s="7" t="s">
        <v>28</v>
      </c>
      <c r="C76" s="7"/>
      <c r="D76" s="15"/>
      <c r="E76" s="15"/>
      <c r="F76" s="15"/>
      <c r="G76" s="17"/>
      <c r="H76" s="8"/>
      <c r="I76" s="8"/>
      <c r="J76" s="8"/>
    </row>
    <row r="77" spans="1:10">
      <c r="A77" s="4" t="s">
        <v>53</v>
      </c>
      <c r="B77" s="45" t="s">
        <v>80</v>
      </c>
      <c r="C77" s="11" t="s">
        <v>59</v>
      </c>
      <c r="D77" s="13">
        <v>1</v>
      </c>
      <c r="E77" s="13">
        <v>0</v>
      </c>
      <c r="F77" s="13">
        <f t="shared" ref="F77:F78" si="21">D77+E77</f>
        <v>1</v>
      </c>
      <c r="G77" s="18">
        <v>0</v>
      </c>
      <c r="H77" s="18">
        <f t="shared" ref="H77:H78" si="22">D77*G77</f>
        <v>0</v>
      </c>
      <c r="I77" s="18">
        <f t="shared" ref="I77:I78" si="23">E77*G77</f>
        <v>0</v>
      </c>
      <c r="J77" s="18">
        <f>G77*F77</f>
        <v>0</v>
      </c>
    </row>
    <row r="78" spans="1:10">
      <c r="A78" s="4" t="s">
        <v>54</v>
      </c>
      <c r="B78" s="45" t="s">
        <v>64</v>
      </c>
      <c r="C78" s="11" t="s">
        <v>22</v>
      </c>
      <c r="D78" s="13">
        <v>0</v>
      </c>
      <c r="E78" s="13">
        <v>1</v>
      </c>
      <c r="F78" s="13">
        <f t="shared" si="21"/>
        <v>1</v>
      </c>
      <c r="G78" s="18">
        <v>0</v>
      </c>
      <c r="H78" s="18">
        <f t="shared" si="22"/>
        <v>0</v>
      </c>
      <c r="I78" s="18">
        <f t="shared" si="23"/>
        <v>0</v>
      </c>
      <c r="J78" s="18">
        <f>G78*F78</f>
        <v>0</v>
      </c>
    </row>
    <row r="79" spans="1:10" ht="15.75">
      <c r="A79" s="49"/>
      <c r="B79" s="7" t="s">
        <v>29</v>
      </c>
      <c r="C79" s="50"/>
      <c r="D79" s="47"/>
      <c r="E79" s="47"/>
      <c r="F79" s="47"/>
      <c r="G79" s="48"/>
      <c r="H79" s="19">
        <f>SUM(H77:H78)</f>
        <v>0</v>
      </c>
      <c r="I79" s="19">
        <f>SUM(I77:I78)</f>
        <v>0</v>
      </c>
      <c r="J79" s="19">
        <f>SUM(J77:J78)</f>
        <v>0</v>
      </c>
    </row>
    <row r="80" spans="1:10">
      <c r="A80" s="44"/>
      <c r="B80" s="12"/>
      <c r="C80" s="11"/>
    </row>
    <row r="81" spans="1:11" ht="15.75">
      <c r="A81" s="2" t="s">
        <v>97</v>
      </c>
      <c r="B81" s="7" t="s">
        <v>30</v>
      </c>
      <c r="C81" s="8"/>
      <c r="D81" s="15"/>
      <c r="E81" s="15"/>
      <c r="F81" s="15"/>
      <c r="G81" s="17"/>
      <c r="H81" s="8"/>
      <c r="I81" s="8"/>
      <c r="J81" s="8"/>
    </row>
    <row r="82" spans="1:11" ht="30">
      <c r="A82" s="4" t="s">
        <v>55</v>
      </c>
      <c r="B82" s="45" t="s">
        <v>124</v>
      </c>
      <c r="C82" s="11" t="s">
        <v>125</v>
      </c>
      <c r="D82" s="13">
        <v>10</v>
      </c>
      <c r="E82" s="13">
        <v>0</v>
      </c>
      <c r="F82" s="13">
        <f t="shared" ref="F82" si="24">D82+E82</f>
        <v>10</v>
      </c>
      <c r="H82" s="23">
        <f>(H79+H74+H63+H44+H23)*0.1</f>
        <v>0</v>
      </c>
      <c r="I82" s="23">
        <f>(I79+I74+I63+I44+I23)*0.1</f>
        <v>0</v>
      </c>
      <c r="J82" s="23">
        <f>(J79+J74+J63+J44+J23)*0.1</f>
        <v>0</v>
      </c>
      <c r="K82" s="16"/>
    </row>
    <row r="83" spans="1:11">
      <c r="A83" s="44"/>
      <c r="B83" s="12"/>
      <c r="C83" s="11"/>
    </row>
    <row r="84" spans="1:11" ht="30">
      <c r="A84" s="51"/>
      <c r="B84" s="21"/>
      <c r="C84" s="52"/>
      <c r="D84" s="53"/>
      <c r="E84" s="53"/>
      <c r="F84" s="53"/>
      <c r="G84" s="43"/>
      <c r="H84" s="70" t="s">
        <v>163</v>
      </c>
      <c r="I84" s="70" t="s">
        <v>164</v>
      </c>
      <c r="J84" s="22" t="s">
        <v>58</v>
      </c>
    </row>
    <row r="85" spans="1:11" ht="15.75">
      <c r="A85" s="51"/>
      <c r="B85" s="21" t="s">
        <v>31</v>
      </c>
      <c r="C85" s="52"/>
      <c r="D85" s="53"/>
      <c r="E85" s="53"/>
      <c r="F85" s="53"/>
      <c r="G85" s="43"/>
      <c r="H85" s="22">
        <f>H79+H74+H63+H44+H23+H82</f>
        <v>0</v>
      </c>
      <c r="I85" s="22">
        <f>I79+I74+I63+I44+I23+I82</f>
        <v>0</v>
      </c>
      <c r="J85" s="22">
        <f>J79+J74+J63+J44+J23+J82</f>
        <v>0</v>
      </c>
      <c r="K85" s="16"/>
    </row>
    <row r="94" spans="1:11">
      <c r="A94" s="4"/>
      <c r="B94" s="41"/>
      <c r="C94" s="11"/>
      <c r="H94" s="18"/>
      <c r="I94" s="18"/>
      <c r="J94" s="18"/>
    </row>
    <row r="95" spans="1:11" ht="47.25" customHeight="1">
      <c r="A95" s="4"/>
      <c r="B95" s="41"/>
      <c r="C95" s="11"/>
      <c r="H95" s="18"/>
      <c r="I95" s="18"/>
      <c r="J95" s="18"/>
    </row>
  </sheetData>
  <mergeCells count="2">
    <mergeCell ref="A1:J2"/>
    <mergeCell ref="A7:J7"/>
  </mergeCells>
  <pageMargins left="0.7" right="0.7" top="0.75" bottom="0.75" header="0.3" footer="0.3"/>
  <pageSetup paperSize="9" scale="55" orientation="portrait" r:id="rId1"/>
  <rowBreaks count="1" manualBreakCount="1">
    <brk id="54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1A0B-943E-491E-AEB2-C4342FE4A8E1}">
  <dimension ref="A1:K98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4" style="1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232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16</v>
      </c>
      <c r="E14" s="13">
        <v>0</v>
      </c>
      <c r="F14" s="13">
        <f t="shared" si="0"/>
        <v>16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421</v>
      </c>
      <c r="E15" s="13">
        <v>0</v>
      </c>
      <c r="F15" s="13">
        <f t="shared" si="0"/>
        <v>421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0</v>
      </c>
      <c r="E20" s="13">
        <v>0</v>
      </c>
      <c r="F20" s="13">
        <f t="shared" si="0"/>
        <v>0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60">
      <c r="A21" s="4" t="s">
        <v>104</v>
      </c>
      <c r="B21" s="41" t="s">
        <v>250</v>
      </c>
      <c r="C21" s="11" t="s">
        <v>13</v>
      </c>
      <c r="D21" s="13">
        <v>244</v>
      </c>
      <c r="E21" s="13">
        <v>0</v>
      </c>
      <c r="F21" s="13">
        <f t="shared" si="0"/>
        <v>244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SUM(H12:H22)</f>
        <v>0</v>
      </c>
      <c r="I23" s="17">
        <f>SUM(I12:I21)</f>
        <v>0</v>
      </c>
      <c r="J23" s="17">
        <f>SUM(J12:J22)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270</v>
      </c>
      <c r="E26" s="68">
        <v>0</v>
      </c>
      <c r="F26" s="13">
        <f t="shared" ref="F26" si="4">D26+E26</f>
        <v>270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373.3</v>
      </c>
      <c r="E29" s="68">
        <v>0</v>
      </c>
      <c r="F29" s="13">
        <f t="shared" ref="F29:F31" si="5">D29+E29</f>
        <v>373.3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121.5</v>
      </c>
      <c r="E30" s="29">
        <v>0</v>
      </c>
      <c r="F30" s="13">
        <f t="shared" si="5"/>
        <v>121.5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41" t="s">
        <v>227</v>
      </c>
      <c r="C31" s="11" t="s">
        <v>21</v>
      </c>
      <c r="D31" s="68">
        <v>9.5</v>
      </c>
      <c r="E31" s="29">
        <v>0</v>
      </c>
      <c r="F31" s="13">
        <f t="shared" si="5"/>
        <v>9.5</v>
      </c>
      <c r="G31" s="66">
        <v>0</v>
      </c>
      <c r="H31" s="18">
        <f>D31*G31</f>
        <v>0</v>
      </c>
      <c r="I31" s="18">
        <f>E31*G31</f>
        <v>0</v>
      </c>
      <c r="J31" s="66">
        <f>F31*G31</f>
        <v>0</v>
      </c>
    </row>
    <row r="32" spans="1:10">
      <c r="A32" s="4"/>
      <c r="B32" s="71" t="s">
        <v>171</v>
      </c>
      <c r="C32" s="11"/>
      <c r="D32" s="68"/>
      <c r="E32" s="68"/>
      <c r="F32" s="68"/>
      <c r="G32" s="66"/>
      <c r="H32" s="18"/>
      <c r="I32" s="18"/>
      <c r="J32" s="66"/>
    </row>
    <row r="33" spans="1:10">
      <c r="A33" s="4"/>
      <c r="B33" s="41" t="s">
        <v>169</v>
      </c>
      <c r="C33" s="11" t="s">
        <v>21</v>
      </c>
      <c r="D33" s="68">
        <v>1021</v>
      </c>
      <c r="E33" s="68">
        <v>0</v>
      </c>
      <c r="F33" s="13">
        <f t="shared" ref="F33:F45" si="6">D33+E33</f>
        <v>1021</v>
      </c>
      <c r="G33" s="66">
        <v>0</v>
      </c>
      <c r="H33" s="18">
        <f>D33*G33</f>
        <v>0</v>
      </c>
      <c r="I33" s="18">
        <f>E33*G33</f>
        <v>0</v>
      </c>
      <c r="J33" s="66">
        <f>F33*G33</f>
        <v>0</v>
      </c>
    </row>
    <row r="34" spans="1:10" ht="90">
      <c r="A34" s="4" t="s">
        <v>39</v>
      </c>
      <c r="B34" s="41" t="s">
        <v>173</v>
      </c>
      <c r="C34" s="11" t="s">
        <v>14</v>
      </c>
      <c r="D34" s="67">
        <v>740</v>
      </c>
      <c r="E34" s="13">
        <v>0</v>
      </c>
      <c r="F34" s="13">
        <f t="shared" si="6"/>
        <v>740</v>
      </c>
      <c r="G34" s="66">
        <v>0</v>
      </c>
      <c r="H34" s="18">
        <f t="shared" ref="H34:H45" si="7">D34*G34</f>
        <v>0</v>
      </c>
      <c r="I34" s="18">
        <f t="shared" ref="I34:I45" si="8">E34*G34</f>
        <v>0</v>
      </c>
      <c r="J34" s="66">
        <f t="shared" ref="J34:J36" si="9">F34*G34</f>
        <v>0</v>
      </c>
    </row>
    <row r="35" spans="1:10" ht="48.75" customHeight="1">
      <c r="A35" s="4" t="s">
        <v>40</v>
      </c>
      <c r="B35" s="41" t="s">
        <v>19</v>
      </c>
      <c r="C35" s="11" t="s">
        <v>14</v>
      </c>
      <c r="D35" s="13">
        <v>340</v>
      </c>
      <c r="E35" s="13">
        <v>0</v>
      </c>
      <c r="F35" s="13">
        <f t="shared" si="6"/>
        <v>340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90">
      <c r="A36" s="4" t="s">
        <v>41</v>
      </c>
      <c r="B36" s="41" t="s">
        <v>67</v>
      </c>
      <c r="C36" s="11" t="s">
        <v>21</v>
      </c>
      <c r="D36" s="67">
        <v>49.8</v>
      </c>
      <c r="E36" s="67">
        <v>0</v>
      </c>
      <c r="F36" s="13">
        <f t="shared" si="6"/>
        <v>49.8</v>
      </c>
      <c r="G36" s="66">
        <v>0</v>
      </c>
      <c r="H36" s="18">
        <f t="shared" si="7"/>
        <v>0</v>
      </c>
      <c r="I36" s="18">
        <f t="shared" si="8"/>
        <v>0</v>
      </c>
      <c r="J36" s="66">
        <f t="shared" si="9"/>
        <v>0</v>
      </c>
    </row>
    <row r="37" spans="1:10" ht="46.5" customHeight="1">
      <c r="A37" s="4" t="s">
        <v>42</v>
      </c>
      <c r="B37" s="41" t="s">
        <v>69</v>
      </c>
      <c r="C37" s="11" t="s">
        <v>21</v>
      </c>
      <c r="D37" s="13">
        <v>0</v>
      </c>
      <c r="E37" s="13">
        <v>0</v>
      </c>
      <c r="F37" s="13">
        <f t="shared" si="6"/>
        <v>0</v>
      </c>
      <c r="G37" s="18">
        <v>0</v>
      </c>
      <c r="H37" s="18">
        <f t="shared" si="7"/>
        <v>0</v>
      </c>
      <c r="I37" s="18">
        <f t="shared" si="8"/>
        <v>0</v>
      </c>
      <c r="J37" s="18">
        <f>F37*G37</f>
        <v>0</v>
      </c>
    </row>
    <row r="38" spans="1:10" ht="90">
      <c r="A38" s="4" t="s">
        <v>43</v>
      </c>
      <c r="B38" s="41" t="s">
        <v>20</v>
      </c>
      <c r="C38" s="11" t="s">
        <v>21</v>
      </c>
      <c r="D38" s="67">
        <v>240.64400000000001</v>
      </c>
      <c r="E38" s="67">
        <v>0</v>
      </c>
      <c r="F38" s="13">
        <f t="shared" si="6"/>
        <v>240.64400000000001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ref="J38:J45" si="10">F38*G38</f>
        <v>0</v>
      </c>
    </row>
    <row r="39" spans="1:10" ht="105">
      <c r="A39" s="4" t="s">
        <v>65</v>
      </c>
      <c r="B39" s="41" t="s">
        <v>156</v>
      </c>
      <c r="C39" s="11" t="s">
        <v>21</v>
      </c>
      <c r="D39" s="67">
        <v>0</v>
      </c>
      <c r="E39" s="67">
        <v>0</v>
      </c>
      <c r="F39" s="13">
        <f t="shared" si="6"/>
        <v>0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135">
      <c r="A40" s="4" t="s">
        <v>66</v>
      </c>
      <c r="B40" s="64" t="s">
        <v>157</v>
      </c>
      <c r="C40" s="11" t="s">
        <v>21</v>
      </c>
      <c r="D40" s="67">
        <v>951</v>
      </c>
      <c r="E40" s="67">
        <v>0</v>
      </c>
      <c r="F40" s="13">
        <f t="shared" si="6"/>
        <v>951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45">
      <c r="A41" s="4" t="s">
        <v>90</v>
      </c>
      <c r="B41" s="64" t="s">
        <v>108</v>
      </c>
      <c r="C41" s="11" t="s">
        <v>109</v>
      </c>
      <c r="D41" s="13">
        <v>421</v>
      </c>
      <c r="E41" s="13">
        <v>0</v>
      </c>
      <c r="F41" s="13">
        <f t="shared" si="6"/>
        <v>421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60">
      <c r="A42" s="4" t="s">
        <v>107</v>
      </c>
      <c r="B42" s="64" t="s">
        <v>243</v>
      </c>
      <c r="C42" s="11" t="s">
        <v>21</v>
      </c>
      <c r="D42" s="13">
        <v>225</v>
      </c>
      <c r="E42" s="13">
        <v>0</v>
      </c>
      <c r="F42" s="13">
        <f t="shared" si="6"/>
        <v>225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30">
      <c r="A43" s="4" t="s">
        <v>110</v>
      </c>
      <c r="B43" s="64" t="s">
        <v>112</v>
      </c>
      <c r="C43" s="11" t="s">
        <v>14</v>
      </c>
      <c r="D43" s="13">
        <v>1125</v>
      </c>
      <c r="E43" s="13">
        <v>0</v>
      </c>
      <c r="F43" s="13">
        <f t="shared" si="6"/>
        <v>1125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45">
      <c r="A44" s="4" t="s">
        <v>113</v>
      </c>
      <c r="B44" s="64" t="s">
        <v>114</v>
      </c>
      <c r="C44" s="11" t="s">
        <v>21</v>
      </c>
      <c r="D44" s="13">
        <v>1505.3</v>
      </c>
      <c r="E44" s="13">
        <v>0</v>
      </c>
      <c r="F44" s="13">
        <f t="shared" si="6"/>
        <v>1505.3</v>
      </c>
      <c r="G44" s="66">
        <v>0</v>
      </c>
      <c r="H44" s="18">
        <f t="shared" si="7"/>
        <v>0</v>
      </c>
      <c r="I44" s="18">
        <f t="shared" si="8"/>
        <v>0</v>
      </c>
      <c r="J44" s="66">
        <f t="shared" si="10"/>
        <v>0</v>
      </c>
    </row>
    <row r="45" spans="1:10" ht="60">
      <c r="A45" s="4" t="s">
        <v>212</v>
      </c>
      <c r="B45" s="64" t="s">
        <v>244</v>
      </c>
      <c r="C45" s="11" t="s">
        <v>14</v>
      </c>
      <c r="D45" s="13">
        <v>18</v>
      </c>
      <c r="E45" s="13">
        <v>0</v>
      </c>
      <c r="F45" s="13">
        <f t="shared" si="6"/>
        <v>18</v>
      </c>
      <c r="G45" s="66">
        <v>0</v>
      </c>
      <c r="H45" s="18">
        <f t="shared" si="7"/>
        <v>0</v>
      </c>
      <c r="I45" s="18">
        <f t="shared" si="8"/>
        <v>0</v>
      </c>
      <c r="J45" s="66">
        <f t="shared" si="10"/>
        <v>0</v>
      </c>
    </row>
    <row r="46" spans="1:10" ht="15.75">
      <c r="A46" s="3"/>
      <c r="B46" s="65" t="s">
        <v>68</v>
      </c>
      <c r="C46" s="7"/>
      <c r="D46" s="15"/>
      <c r="E46" s="15"/>
      <c r="F46" s="15"/>
      <c r="G46" s="17"/>
      <c r="H46" s="17">
        <f>SUM(H26:H45)</f>
        <v>0</v>
      </c>
      <c r="I46" s="17">
        <f>SUM(I26:I45)</f>
        <v>0</v>
      </c>
      <c r="J46" s="17">
        <f>SUM(J26:J45)</f>
        <v>0</v>
      </c>
    </row>
    <row r="47" spans="1:10">
      <c r="A47" s="4"/>
      <c r="B47" s="12"/>
    </row>
    <row r="48" spans="1:10" ht="15.75">
      <c r="A48" s="2">
        <v>3</v>
      </c>
      <c r="B48" s="7" t="s">
        <v>23</v>
      </c>
      <c r="C48" s="8"/>
      <c r="D48" s="15"/>
      <c r="E48" s="15"/>
      <c r="F48" s="15"/>
      <c r="G48" s="17"/>
      <c r="H48" s="8"/>
      <c r="I48" s="8"/>
      <c r="J48" s="8"/>
    </row>
    <row r="49" spans="1:10" ht="75">
      <c r="A49" s="4" t="s">
        <v>44</v>
      </c>
      <c r="B49" s="41" t="s">
        <v>115</v>
      </c>
      <c r="C49" s="11" t="s">
        <v>13</v>
      </c>
      <c r="D49" s="13">
        <v>421</v>
      </c>
      <c r="E49" s="13">
        <v>0</v>
      </c>
      <c r="F49" s="13">
        <f t="shared" ref="F49:F59" si="11">D49+E49</f>
        <v>421</v>
      </c>
      <c r="G49" s="18">
        <v>0</v>
      </c>
      <c r="H49" s="18">
        <f>D49*G49</f>
        <v>0</v>
      </c>
      <c r="I49" s="18">
        <f>E49*G49</f>
        <v>0</v>
      </c>
      <c r="J49" s="18">
        <f t="shared" ref="J49:J58" si="12">F49*G49</f>
        <v>0</v>
      </c>
    </row>
    <row r="50" spans="1:10" ht="75">
      <c r="A50" s="4" t="s">
        <v>45</v>
      </c>
      <c r="B50" s="41" t="s">
        <v>116</v>
      </c>
      <c r="C50" s="11" t="s">
        <v>13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ref="H50:H65" si="13">D50*G50</f>
        <v>0</v>
      </c>
      <c r="I50" s="18">
        <f t="shared" ref="I50:I65" si="14">E50*G50</f>
        <v>0</v>
      </c>
      <c r="J50" s="18">
        <f t="shared" si="12"/>
        <v>0</v>
      </c>
    </row>
    <row r="51" spans="1:10" ht="60">
      <c r="A51" s="4" t="s">
        <v>46</v>
      </c>
      <c r="B51" s="42" t="s">
        <v>82</v>
      </c>
      <c r="C51" s="11" t="s">
        <v>15</v>
      </c>
      <c r="D51" s="13">
        <v>8</v>
      </c>
      <c r="E51" s="13">
        <v>0</v>
      </c>
      <c r="F51" s="13">
        <f t="shared" si="11"/>
        <v>8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45">
      <c r="A52" s="4" t="s">
        <v>47</v>
      </c>
      <c r="B52" s="42" t="s">
        <v>83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45">
      <c r="A53" s="4" t="s">
        <v>48</v>
      </c>
      <c r="B53" s="42" t="s">
        <v>84</v>
      </c>
      <c r="C53" s="11" t="s">
        <v>15</v>
      </c>
      <c r="D53" s="13">
        <v>6</v>
      </c>
      <c r="E53" s="13">
        <v>0</v>
      </c>
      <c r="F53" s="13">
        <f t="shared" si="11"/>
        <v>6</v>
      </c>
      <c r="G53" s="18">
        <v>0</v>
      </c>
      <c r="H53" s="18">
        <f t="shared" si="13"/>
        <v>0</v>
      </c>
      <c r="I53" s="18">
        <f t="shared" si="14"/>
        <v>0</v>
      </c>
      <c r="J53" s="18">
        <f t="shared" si="12"/>
        <v>0</v>
      </c>
    </row>
    <row r="54" spans="1:10" ht="345">
      <c r="A54" s="4" t="s">
        <v>49</v>
      </c>
      <c r="B54" s="42" t="s">
        <v>79</v>
      </c>
      <c r="C54" s="11" t="s">
        <v>15</v>
      </c>
      <c r="D54" s="13">
        <v>0</v>
      </c>
      <c r="E54" s="13">
        <v>0</v>
      </c>
      <c r="F54" s="13">
        <f t="shared" si="11"/>
        <v>0</v>
      </c>
      <c r="G54" s="18">
        <v>0</v>
      </c>
      <c r="H54" s="18">
        <f t="shared" si="13"/>
        <v>0</v>
      </c>
      <c r="I54" s="18">
        <f t="shared" si="14"/>
        <v>0</v>
      </c>
      <c r="J54" s="18">
        <f t="shared" si="12"/>
        <v>0</v>
      </c>
    </row>
    <row r="55" spans="1:10" ht="315">
      <c r="A55" s="4" t="s">
        <v>50</v>
      </c>
      <c r="B55" s="42" t="s">
        <v>78</v>
      </c>
      <c r="C55" s="11" t="s">
        <v>15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315">
      <c r="A56" s="4" t="s">
        <v>51</v>
      </c>
      <c r="B56" s="42" t="s">
        <v>76</v>
      </c>
      <c r="C56" s="11" t="s">
        <v>13</v>
      </c>
      <c r="D56" s="13">
        <v>0</v>
      </c>
      <c r="E56" s="13">
        <v>0</v>
      </c>
      <c r="F56" s="13">
        <f t="shared" si="11"/>
        <v>0</v>
      </c>
      <c r="G56" s="66">
        <v>0</v>
      </c>
      <c r="H56" s="18">
        <f t="shared" si="13"/>
        <v>0</v>
      </c>
      <c r="I56" s="18">
        <f t="shared" si="14"/>
        <v>0</v>
      </c>
      <c r="J56" s="66">
        <f t="shared" si="12"/>
        <v>0</v>
      </c>
    </row>
    <row r="57" spans="1:10" ht="285">
      <c r="A57" s="4" t="s">
        <v>72</v>
      </c>
      <c r="B57" s="42" t="s">
        <v>77</v>
      </c>
      <c r="C57" s="11" t="s">
        <v>13</v>
      </c>
      <c r="D57" s="13">
        <v>0</v>
      </c>
      <c r="E57" s="13">
        <v>0</v>
      </c>
      <c r="F57" s="13">
        <f t="shared" si="11"/>
        <v>0</v>
      </c>
      <c r="G57" s="66">
        <v>0</v>
      </c>
      <c r="H57" s="18">
        <f t="shared" si="13"/>
        <v>0</v>
      </c>
      <c r="I57" s="18">
        <f t="shared" si="14"/>
        <v>0</v>
      </c>
      <c r="J57" s="66">
        <f t="shared" si="12"/>
        <v>0</v>
      </c>
    </row>
    <row r="58" spans="1:10" ht="63" customHeight="1">
      <c r="A58" s="4" t="s">
        <v>87</v>
      </c>
      <c r="B58" s="42" t="s">
        <v>70</v>
      </c>
      <c r="C58" s="11" t="s">
        <v>15</v>
      </c>
      <c r="D58" s="13">
        <v>14</v>
      </c>
      <c r="E58" s="13">
        <v>0</v>
      </c>
      <c r="F58" s="13">
        <f t="shared" si="11"/>
        <v>14</v>
      </c>
      <c r="G58" s="18">
        <v>0</v>
      </c>
      <c r="H58" s="18">
        <f t="shared" si="13"/>
        <v>0</v>
      </c>
      <c r="I58" s="18">
        <f t="shared" si="14"/>
        <v>0</v>
      </c>
      <c r="J58" s="18">
        <f t="shared" si="12"/>
        <v>0</v>
      </c>
    </row>
    <row r="59" spans="1:10" ht="45">
      <c r="A59" s="4" t="s">
        <v>88</v>
      </c>
      <c r="B59" s="42" t="s">
        <v>204</v>
      </c>
      <c r="C59" s="11" t="s">
        <v>59</v>
      </c>
      <c r="D59" s="13">
        <v>0</v>
      </c>
      <c r="E59" s="13">
        <v>0</v>
      </c>
      <c r="F59" s="13">
        <f t="shared" si="11"/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>F59*G59</f>
        <v>0</v>
      </c>
    </row>
    <row r="60" spans="1:10" ht="165">
      <c r="A60" s="4"/>
      <c r="B60" s="42" t="s">
        <v>85</v>
      </c>
      <c r="C60" s="11"/>
      <c r="H60" s="18"/>
      <c r="I60" s="18"/>
      <c r="J60" s="18"/>
    </row>
    <row r="61" spans="1:10" ht="46.5" customHeight="1">
      <c r="A61" s="4" t="s">
        <v>91</v>
      </c>
      <c r="B61" s="42" t="s">
        <v>73</v>
      </c>
      <c r="C61" s="11" t="s">
        <v>12</v>
      </c>
      <c r="D61" s="13">
        <v>0</v>
      </c>
      <c r="E61" s="13">
        <v>0</v>
      </c>
      <c r="F61" s="13">
        <f t="shared" ref="F61:F65" si="15">D61+E61</f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ref="J61:J65" si="16">F61*G61</f>
        <v>0</v>
      </c>
    </row>
    <row r="62" spans="1:10" ht="30">
      <c r="A62" s="4" t="s">
        <v>136</v>
      </c>
      <c r="B62" s="42" t="s">
        <v>74</v>
      </c>
      <c r="C62" s="11" t="s">
        <v>12</v>
      </c>
      <c r="D62" s="13">
        <v>0</v>
      </c>
      <c r="E62" s="13">
        <v>0</v>
      </c>
      <c r="F62" s="13">
        <f t="shared" si="15"/>
        <v>0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30">
      <c r="A63" s="4" t="s">
        <v>137</v>
      </c>
      <c r="B63" s="42" t="s">
        <v>75</v>
      </c>
      <c r="C63" s="11" t="s">
        <v>12</v>
      </c>
      <c r="D63" s="13">
        <v>0</v>
      </c>
      <c r="E63" s="13">
        <v>0</v>
      </c>
      <c r="F63" s="13">
        <f t="shared" si="15"/>
        <v>0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60">
      <c r="A64" s="4" t="s">
        <v>176</v>
      </c>
      <c r="B64" s="42" t="s">
        <v>245</v>
      </c>
      <c r="C64" s="11" t="s">
        <v>59</v>
      </c>
      <c r="D64" s="13">
        <v>1</v>
      </c>
      <c r="E64" s="13">
        <v>0</v>
      </c>
      <c r="F64" s="13">
        <f t="shared" si="15"/>
        <v>1</v>
      </c>
      <c r="G64" s="18">
        <v>0</v>
      </c>
      <c r="H64" s="18">
        <f t="shared" si="13"/>
        <v>0</v>
      </c>
      <c r="I64" s="18">
        <f t="shared" si="14"/>
        <v>0</v>
      </c>
      <c r="J64" s="18">
        <f t="shared" si="16"/>
        <v>0</v>
      </c>
    </row>
    <row r="65" spans="1:10" ht="90">
      <c r="A65" s="4" t="s">
        <v>188</v>
      </c>
      <c r="B65" s="69" t="s">
        <v>211</v>
      </c>
      <c r="C65" s="11" t="s">
        <v>13</v>
      </c>
      <c r="D65" s="13">
        <v>6</v>
      </c>
      <c r="E65" s="13">
        <v>0</v>
      </c>
      <c r="F65" s="13">
        <f t="shared" si="15"/>
        <v>6</v>
      </c>
      <c r="G65" s="18">
        <v>0</v>
      </c>
      <c r="H65" s="18">
        <f t="shared" si="13"/>
        <v>0</v>
      </c>
      <c r="I65" s="18">
        <f t="shared" si="14"/>
        <v>0</v>
      </c>
      <c r="J65" s="18">
        <f t="shared" si="16"/>
        <v>0</v>
      </c>
    </row>
    <row r="66" spans="1:10" ht="15.75">
      <c r="A66" s="1"/>
      <c r="B66" s="7" t="s">
        <v>24</v>
      </c>
      <c r="C66" s="10"/>
      <c r="D66" s="14"/>
      <c r="E66" s="14"/>
      <c r="F66" s="14"/>
      <c r="G66" s="19"/>
      <c r="H66" s="19">
        <f>SUM(H49:H65)</f>
        <v>0</v>
      </c>
      <c r="I66" s="19">
        <f>SUM(I49:I65)</f>
        <v>0</v>
      </c>
      <c r="J66" s="19">
        <f>SUM(J49:J65)</f>
        <v>0</v>
      </c>
    </row>
    <row r="67" spans="1:10" ht="15.75">
      <c r="A67" s="35"/>
      <c r="B67" s="36"/>
      <c r="C67" s="37"/>
      <c r="D67" s="38"/>
      <c r="E67" s="38"/>
      <c r="F67" s="38"/>
      <c r="G67" s="39"/>
      <c r="H67" s="39"/>
      <c r="I67" s="39"/>
      <c r="J67" s="39"/>
    </row>
    <row r="68" spans="1:10" ht="15.75">
      <c r="A68" s="2" t="s">
        <v>56</v>
      </c>
      <c r="B68" s="7" t="s">
        <v>25</v>
      </c>
      <c r="C68" s="7"/>
      <c r="D68" s="15"/>
      <c r="E68" s="15"/>
      <c r="F68" s="15"/>
      <c r="G68" s="17"/>
      <c r="H68" s="8"/>
      <c r="I68" s="8"/>
      <c r="J68" s="8"/>
    </row>
    <row r="69" spans="1:10" ht="45">
      <c r="A69" s="4" t="s">
        <v>52</v>
      </c>
      <c r="B69" s="45" t="s">
        <v>159</v>
      </c>
      <c r="C69" s="11" t="s">
        <v>22</v>
      </c>
      <c r="D69" s="13">
        <v>0</v>
      </c>
      <c r="E69" s="13">
        <v>16</v>
      </c>
      <c r="F69" s="13">
        <f t="shared" ref="F69:F76" si="17">D69+E69</f>
        <v>16</v>
      </c>
      <c r="G69" s="18">
        <v>0</v>
      </c>
      <c r="H69" s="18">
        <f>D69*G69</f>
        <v>0</v>
      </c>
      <c r="I69" s="18">
        <f>E69*G69</f>
        <v>0</v>
      </c>
      <c r="J69" s="18">
        <f>F69*G69</f>
        <v>0</v>
      </c>
    </row>
    <row r="70" spans="1:10">
      <c r="A70" s="4" t="s">
        <v>81</v>
      </c>
      <c r="B70" s="45" t="s">
        <v>119</v>
      </c>
      <c r="C70" s="11" t="s">
        <v>22</v>
      </c>
      <c r="D70" s="13">
        <v>0</v>
      </c>
      <c r="E70" s="13">
        <v>6</v>
      </c>
      <c r="F70" s="13">
        <f t="shared" si="17"/>
        <v>6</v>
      </c>
      <c r="G70" s="18">
        <v>0</v>
      </c>
      <c r="H70" s="18">
        <f t="shared" ref="H70:H76" si="18">D70*G70</f>
        <v>0</v>
      </c>
      <c r="I70" s="18">
        <f t="shared" ref="I70:I76" si="19">E70*G70</f>
        <v>0</v>
      </c>
      <c r="J70" s="18">
        <f t="shared" ref="J70:J75" si="20">F70*G70</f>
        <v>0</v>
      </c>
    </row>
    <row r="71" spans="1:10">
      <c r="A71" s="4" t="s">
        <v>92</v>
      </c>
      <c r="B71" s="45" t="s">
        <v>26</v>
      </c>
      <c r="C71" s="11" t="s">
        <v>22</v>
      </c>
      <c r="D71" s="13">
        <v>0</v>
      </c>
      <c r="E71" s="13">
        <v>2</v>
      </c>
      <c r="F71" s="13">
        <f t="shared" si="17"/>
        <v>2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93</v>
      </c>
      <c r="B72" s="45" t="s">
        <v>122</v>
      </c>
      <c r="C72" s="11" t="s">
        <v>59</v>
      </c>
      <c r="D72" s="13">
        <v>0</v>
      </c>
      <c r="E72" s="13">
        <v>0</v>
      </c>
      <c r="F72" s="13">
        <f t="shared" si="17"/>
        <v>0</v>
      </c>
      <c r="G72" s="18">
        <v>0</v>
      </c>
      <c r="H72" s="18">
        <f t="shared" si="18"/>
        <v>0</v>
      </c>
      <c r="I72" s="18">
        <f t="shared" si="19"/>
        <v>0</v>
      </c>
      <c r="J72" s="40" t="s">
        <v>175</v>
      </c>
    </row>
    <row r="73" spans="1:10" ht="30">
      <c r="A73" s="4" t="s">
        <v>94</v>
      </c>
      <c r="B73" s="45" t="s">
        <v>121</v>
      </c>
      <c r="C73" s="11" t="s">
        <v>13</v>
      </c>
      <c r="D73" s="13">
        <v>421</v>
      </c>
      <c r="E73" s="13">
        <v>0</v>
      </c>
      <c r="F73" s="13">
        <f t="shared" si="17"/>
        <v>421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60">
      <c r="A74" s="4" t="s">
        <v>95</v>
      </c>
      <c r="B74" s="45" t="s">
        <v>86</v>
      </c>
      <c r="C74" s="11" t="s">
        <v>13</v>
      </c>
      <c r="D74" s="13">
        <v>421</v>
      </c>
      <c r="E74" s="13">
        <v>0</v>
      </c>
      <c r="F74" s="13">
        <f t="shared" si="17"/>
        <v>421</v>
      </c>
      <c r="G74" s="18">
        <v>0</v>
      </c>
      <c r="H74" s="18">
        <f t="shared" si="18"/>
        <v>0</v>
      </c>
      <c r="I74" s="18">
        <f t="shared" si="19"/>
        <v>0</v>
      </c>
      <c r="J74" s="18">
        <f t="shared" si="20"/>
        <v>0</v>
      </c>
    </row>
    <row r="75" spans="1:10" ht="60">
      <c r="A75" s="4" t="s">
        <v>120</v>
      </c>
      <c r="B75" s="45" t="s">
        <v>71</v>
      </c>
      <c r="C75" s="11" t="s">
        <v>15</v>
      </c>
      <c r="D75" s="13">
        <v>16</v>
      </c>
      <c r="E75" s="13">
        <v>0</v>
      </c>
      <c r="F75" s="13">
        <f t="shared" si="17"/>
        <v>16</v>
      </c>
      <c r="G75" s="18">
        <v>0</v>
      </c>
      <c r="H75" s="18">
        <f t="shared" si="18"/>
        <v>0</v>
      </c>
      <c r="I75" s="18">
        <f t="shared" si="19"/>
        <v>0</v>
      </c>
      <c r="J75" s="18">
        <f t="shared" si="20"/>
        <v>0</v>
      </c>
    </row>
    <row r="76" spans="1:10" ht="45">
      <c r="A76" s="4" t="s">
        <v>123</v>
      </c>
      <c r="B76" s="45" t="s">
        <v>63</v>
      </c>
      <c r="C76" s="11" t="s">
        <v>59</v>
      </c>
      <c r="D76" s="13">
        <v>0</v>
      </c>
      <c r="E76" s="13">
        <v>0</v>
      </c>
      <c r="F76" s="13">
        <f t="shared" si="17"/>
        <v>0</v>
      </c>
      <c r="G76" s="18">
        <v>0</v>
      </c>
      <c r="H76" s="18">
        <f t="shared" si="18"/>
        <v>0</v>
      </c>
      <c r="I76" s="18">
        <f t="shared" si="19"/>
        <v>0</v>
      </c>
      <c r="J76" s="40" t="s">
        <v>175</v>
      </c>
    </row>
    <row r="77" spans="1:10" ht="15.75">
      <c r="A77" s="2"/>
      <c r="B77" s="7" t="s">
        <v>27</v>
      </c>
      <c r="C77" s="46"/>
      <c r="D77" s="47"/>
      <c r="E77" s="47"/>
      <c r="F77" s="47"/>
      <c r="G77" s="48"/>
      <c r="H77" s="19">
        <f>SUM(H69:H76)</f>
        <v>0</v>
      </c>
      <c r="I77" s="19">
        <f>SUM(I69:I76)</f>
        <v>0</v>
      </c>
      <c r="J77" s="19">
        <f>SUM(J69:J76)</f>
        <v>0</v>
      </c>
    </row>
    <row r="78" spans="1:10">
      <c r="A78" s="44"/>
      <c r="B78" s="12"/>
    </row>
    <row r="79" spans="1:10" ht="15.75">
      <c r="A79" s="2" t="s">
        <v>96</v>
      </c>
      <c r="B79" s="7" t="s">
        <v>28</v>
      </c>
      <c r="C79" s="7"/>
      <c r="D79" s="15"/>
      <c r="E79" s="15"/>
      <c r="F79" s="15"/>
      <c r="G79" s="17"/>
      <c r="H79" s="8"/>
      <c r="I79" s="8"/>
      <c r="J79" s="8"/>
    </row>
    <row r="80" spans="1:10">
      <c r="A80" s="4" t="s">
        <v>53</v>
      </c>
      <c r="B80" s="45" t="s">
        <v>80</v>
      </c>
      <c r="C80" s="11" t="s">
        <v>59</v>
      </c>
      <c r="D80" s="13">
        <v>1</v>
      </c>
      <c r="E80" s="13">
        <v>0</v>
      </c>
      <c r="F80" s="13">
        <f t="shared" ref="F80:F81" si="21">D80+E80</f>
        <v>1</v>
      </c>
      <c r="G80" s="18">
        <v>0</v>
      </c>
      <c r="H80" s="18">
        <f t="shared" ref="H80:H81" si="22">D80*G80</f>
        <v>0</v>
      </c>
      <c r="I80" s="18">
        <f t="shared" ref="I80:I81" si="23">E80*G80</f>
        <v>0</v>
      </c>
      <c r="J80" s="18">
        <f>G80*F80</f>
        <v>0</v>
      </c>
    </row>
    <row r="81" spans="1:11">
      <c r="A81" s="4" t="s">
        <v>54</v>
      </c>
      <c r="B81" s="45" t="s">
        <v>64</v>
      </c>
      <c r="C81" s="11" t="s">
        <v>22</v>
      </c>
      <c r="D81" s="13">
        <v>0</v>
      </c>
      <c r="E81" s="13">
        <v>1</v>
      </c>
      <c r="F81" s="13">
        <f t="shared" si="21"/>
        <v>1</v>
      </c>
      <c r="G81" s="18">
        <v>0</v>
      </c>
      <c r="H81" s="18">
        <f t="shared" si="22"/>
        <v>0</v>
      </c>
      <c r="I81" s="18">
        <f t="shared" si="23"/>
        <v>0</v>
      </c>
      <c r="J81" s="18">
        <f>G81*F81</f>
        <v>0</v>
      </c>
    </row>
    <row r="82" spans="1:11" ht="15.75">
      <c r="A82" s="49"/>
      <c r="B82" s="7" t="s">
        <v>29</v>
      </c>
      <c r="C82" s="50"/>
      <c r="D82" s="47"/>
      <c r="E82" s="47"/>
      <c r="F82" s="47"/>
      <c r="G82" s="48"/>
      <c r="H82" s="19">
        <f>SUM(H80:H81)</f>
        <v>0</v>
      </c>
      <c r="I82" s="19">
        <f>SUM(I80:I81)</f>
        <v>0</v>
      </c>
      <c r="J82" s="19">
        <f>SUM(J80:J81)</f>
        <v>0</v>
      </c>
    </row>
    <row r="83" spans="1:11">
      <c r="A83" s="44"/>
      <c r="B83" s="12"/>
      <c r="C83" s="11"/>
    </row>
    <row r="84" spans="1:11" ht="15.75">
      <c r="A84" s="2" t="s">
        <v>97</v>
      </c>
      <c r="B84" s="7" t="s">
        <v>30</v>
      </c>
      <c r="C84" s="8"/>
      <c r="D84" s="15"/>
      <c r="E84" s="15"/>
      <c r="F84" s="15"/>
      <c r="G84" s="17"/>
      <c r="H84" s="8"/>
      <c r="I84" s="8"/>
      <c r="J84" s="8"/>
    </row>
    <row r="85" spans="1:11" ht="30">
      <c r="A85" s="4" t="s">
        <v>55</v>
      </c>
      <c r="B85" s="45" t="s">
        <v>124</v>
      </c>
      <c r="C85" s="11" t="s">
        <v>125</v>
      </c>
      <c r="D85" s="13">
        <v>10</v>
      </c>
      <c r="E85" s="13">
        <v>0</v>
      </c>
      <c r="F85" s="13">
        <f t="shared" ref="F85" si="24">D85+E85</f>
        <v>10</v>
      </c>
      <c r="H85" s="23">
        <f>(H82+H77+H66+H46+H23)*0.1</f>
        <v>0</v>
      </c>
      <c r="I85" s="23">
        <f>(I82+I77+I66+I46+I23)*0.1</f>
        <v>0</v>
      </c>
      <c r="J85" s="23">
        <f>(J82+J77+J66+J46+J23)*0.1</f>
        <v>0</v>
      </c>
      <c r="K85" s="16"/>
    </row>
    <row r="86" spans="1:11">
      <c r="A86" s="44"/>
      <c r="B86" s="12"/>
      <c r="C86" s="11"/>
    </row>
    <row r="87" spans="1:11" ht="30">
      <c r="A87" s="51"/>
      <c r="B87" s="21"/>
      <c r="C87" s="52"/>
      <c r="D87" s="53"/>
      <c r="E87" s="53"/>
      <c r="F87" s="53"/>
      <c r="G87" s="43"/>
      <c r="H87" s="70" t="s">
        <v>163</v>
      </c>
      <c r="I87" s="70" t="s">
        <v>164</v>
      </c>
      <c r="J87" s="22" t="s">
        <v>58</v>
      </c>
    </row>
    <row r="88" spans="1:11" ht="15.75">
      <c r="A88" s="51"/>
      <c r="B88" s="21" t="s">
        <v>31</v>
      </c>
      <c r="C88" s="52"/>
      <c r="D88" s="53"/>
      <c r="E88" s="53"/>
      <c r="F88" s="53"/>
      <c r="G88" s="43"/>
      <c r="H88" s="22">
        <f>H82+H77+H66+H46+H23+H85</f>
        <v>0</v>
      </c>
      <c r="I88" s="22">
        <f>I82+I77+I66+I46+I23+I85</f>
        <v>0</v>
      </c>
      <c r="J88" s="22">
        <f>J82+J77+J66+J46+J23+J85</f>
        <v>0</v>
      </c>
      <c r="K88" s="16"/>
    </row>
    <row r="97" spans="1:10">
      <c r="A97" s="4"/>
      <c r="B97" s="41"/>
      <c r="C97" s="11"/>
      <c r="H97" s="18"/>
      <c r="I97" s="18"/>
      <c r="J97" s="18"/>
    </row>
    <row r="98" spans="1:10" ht="47.25" customHeight="1">
      <c r="A98" s="4"/>
      <c r="B98" s="41"/>
      <c r="C98" s="11"/>
      <c r="H98" s="18"/>
      <c r="I98" s="18"/>
      <c r="J98" s="18"/>
    </row>
  </sheetData>
  <mergeCells count="2">
    <mergeCell ref="A1:J2"/>
    <mergeCell ref="A7:J7"/>
  </mergeCells>
  <pageMargins left="0.7" right="0.7" top="0.75" bottom="0.75" header="0.3" footer="0.3"/>
  <pageSetup paperSize="9" scale="52" orientation="portrait" r:id="rId1"/>
  <rowBreaks count="1" manualBreakCount="1">
    <brk id="56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CE762-6482-4AE5-88A7-A7ED51BEA653}">
  <dimension ref="A1:K96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237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</v>
      </c>
      <c r="E14" s="13">
        <v>0</v>
      </c>
      <c r="F14" s="13">
        <f t="shared" si="0"/>
        <v>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17.399999999999999</v>
      </c>
      <c r="E15" s="13">
        <v>0</v>
      </c>
      <c r="F15" s="13">
        <f t="shared" si="0"/>
        <v>17.399999999999999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0</v>
      </c>
      <c r="E20" s="13">
        <v>0</v>
      </c>
      <c r="F20" s="13">
        <f t="shared" si="0"/>
        <v>0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10</v>
      </c>
      <c r="E26" s="68">
        <v>0</v>
      </c>
      <c r="F26" s="13">
        <f t="shared" ref="F26" si="4">D26+E26</f>
        <v>10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0</v>
      </c>
      <c r="E29" s="68">
        <v>0</v>
      </c>
      <c r="F29" s="13">
        <f t="shared" ref="F29:F30" si="5">D29+E29</f>
        <v>0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50</v>
      </c>
      <c r="E32" s="68">
        <v>0</v>
      </c>
      <c r="F32" s="13">
        <f t="shared" ref="F32:F43" si="6">D32+E32</f>
        <v>50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0</v>
      </c>
      <c r="E33" s="13">
        <v>0</v>
      </c>
      <c r="F33" s="13">
        <f t="shared" si="6"/>
        <v>0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50</v>
      </c>
      <c r="E34" s="13">
        <v>0</v>
      </c>
      <c r="F34" s="13">
        <f t="shared" si="6"/>
        <v>50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0</v>
      </c>
      <c r="E35" s="67">
        <v>0</v>
      </c>
      <c r="F35" s="13">
        <f t="shared" si="6"/>
        <v>0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6.5" customHeight="1">
      <c r="A36" s="4" t="s">
        <v>42</v>
      </c>
      <c r="B36" s="41" t="s">
        <v>69</v>
      </c>
      <c r="C36" s="11" t="s">
        <v>21</v>
      </c>
      <c r="D36" s="13">
        <v>0</v>
      </c>
      <c r="E36" s="13">
        <v>0</v>
      </c>
      <c r="F36" s="13">
        <f t="shared" si="6"/>
        <v>0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0</v>
      </c>
      <c r="E37" s="67">
        <v>0</v>
      </c>
      <c r="F37" s="13">
        <f t="shared" si="6"/>
        <v>0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40</v>
      </c>
      <c r="E38" s="67">
        <v>0</v>
      </c>
      <c r="F38" s="13">
        <f t="shared" si="6"/>
        <v>40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0</v>
      </c>
      <c r="E39" s="67">
        <v>0</v>
      </c>
      <c r="F39" s="13">
        <f t="shared" si="6"/>
        <v>0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0</v>
      </c>
      <c r="E40" s="13">
        <v>0</v>
      </c>
      <c r="F40" s="13">
        <f t="shared" si="6"/>
        <v>0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10</v>
      </c>
      <c r="E41" s="13">
        <v>0</v>
      </c>
      <c r="F41" s="13">
        <f t="shared" si="6"/>
        <v>10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50</v>
      </c>
      <c r="E42" s="13">
        <v>0</v>
      </c>
      <c r="F42" s="13">
        <f t="shared" si="6"/>
        <v>50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0</v>
      </c>
      <c r="E43" s="13">
        <v>0</v>
      </c>
      <c r="F43" s="13">
        <f t="shared" si="6"/>
        <v>0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17.399999999999999</v>
      </c>
      <c r="E47" s="13">
        <v>0</v>
      </c>
      <c r="F47" s="13">
        <f t="shared" ref="F47:F57" si="11">D47+E47</f>
        <v>17.399999999999999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0</v>
      </c>
      <c r="E49" s="13">
        <v>0</v>
      </c>
      <c r="F49" s="13">
        <f t="shared" si="11"/>
        <v>0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45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15">
      <c r="A53" s="4" t="s">
        <v>50</v>
      </c>
      <c r="B53" s="42" t="s">
        <v>78</v>
      </c>
      <c r="C53" s="11" t="s">
        <v>15</v>
      </c>
      <c r="D53" s="13">
        <v>0</v>
      </c>
      <c r="E53" s="13">
        <v>0</v>
      </c>
      <c r="F53" s="13">
        <f t="shared" si="11"/>
        <v>0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15">
      <c r="A54" s="4" t="s">
        <v>51</v>
      </c>
      <c r="B54" s="42" t="s">
        <v>76</v>
      </c>
      <c r="C54" s="11" t="s">
        <v>13</v>
      </c>
      <c r="D54" s="13">
        <v>0</v>
      </c>
      <c r="E54" s="13">
        <v>0</v>
      </c>
      <c r="F54" s="13">
        <f t="shared" si="11"/>
        <v>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85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0</v>
      </c>
      <c r="E56" s="13">
        <v>0</v>
      </c>
      <c r="F56" s="13">
        <f t="shared" si="11"/>
        <v>0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203</v>
      </c>
      <c r="C57" s="11" t="s">
        <v>59</v>
      </c>
      <c r="D57" s="13">
        <v>0</v>
      </c>
      <c r="E57" s="13">
        <v>0</v>
      </c>
      <c r="F57" s="13">
        <f t="shared" si="11"/>
        <v>0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3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90">
      <c r="A62" s="4" t="s">
        <v>176</v>
      </c>
      <c r="B62" s="69" t="s">
        <v>205</v>
      </c>
      <c r="C62" s="11" t="s">
        <v>13</v>
      </c>
      <c r="D62" s="13">
        <v>17.399999999999999</v>
      </c>
      <c r="E62" s="13">
        <v>0</v>
      </c>
      <c r="F62" s="13">
        <f t="shared" si="15"/>
        <v>17.399999999999999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246</v>
      </c>
      <c r="C63" s="11" t="s">
        <v>59</v>
      </c>
      <c r="D63" s="13">
        <v>2</v>
      </c>
      <c r="E63" s="13">
        <v>0</v>
      </c>
      <c r="F63" s="13">
        <f t="shared" si="15"/>
        <v>2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1</v>
      </c>
      <c r="F67" s="13">
        <f t="shared" ref="F67:F74" si="17">D67+E67</f>
        <v>1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0.5</v>
      </c>
      <c r="F68" s="13">
        <f t="shared" si="17"/>
        <v>0.5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0.5</v>
      </c>
      <c r="F69" s="13">
        <f t="shared" si="17"/>
        <v>0.5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17.399999999999999</v>
      </c>
      <c r="E71" s="13">
        <v>0</v>
      </c>
      <c r="F71" s="13">
        <f t="shared" si="17"/>
        <v>17.399999999999999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17.399999999999999</v>
      </c>
      <c r="E72" s="13">
        <v>0</v>
      </c>
      <c r="F72" s="13">
        <f t="shared" si="17"/>
        <v>17.399999999999999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2</v>
      </c>
      <c r="E73" s="13">
        <v>0</v>
      </c>
      <c r="F73" s="13">
        <f t="shared" si="17"/>
        <v>2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3" orientation="portrait" r:id="rId1"/>
  <rowBreaks count="1" manualBreakCount="1">
    <brk id="54" max="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A6EBE-C86E-40D3-A813-CD857906C10C}">
  <dimension ref="A1:K96"/>
  <sheetViews>
    <sheetView view="pageBreakPreview" topLeftCell="A3" zoomScaleNormal="100" zoomScaleSheetLayoutView="100" workbookViewId="0">
      <selection activeCell="E19" sqref="E19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247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</v>
      </c>
      <c r="E14" s="13">
        <v>0</v>
      </c>
      <c r="F14" s="13">
        <f t="shared" si="0"/>
        <v>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18.5</v>
      </c>
      <c r="E15" s="13">
        <v>0</v>
      </c>
      <c r="F15" s="13">
        <f t="shared" si="0"/>
        <v>18.5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0</v>
      </c>
      <c r="E20" s="13">
        <v>0</v>
      </c>
      <c r="F20" s="13">
        <f t="shared" si="0"/>
        <v>0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0</v>
      </c>
      <c r="E21" s="13">
        <v>0</v>
      </c>
      <c r="F21" s="13">
        <f t="shared" si="0"/>
        <v>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10</v>
      </c>
      <c r="E26" s="68">
        <v>0</v>
      </c>
      <c r="F26" s="13">
        <f t="shared" ref="F26" si="4">D26+E26</f>
        <v>10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0</v>
      </c>
      <c r="E29" s="68">
        <v>0</v>
      </c>
      <c r="F29" s="13">
        <f t="shared" ref="F29:F30" si="5">D29+E29</f>
        <v>0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50</v>
      </c>
      <c r="E32" s="68">
        <v>0</v>
      </c>
      <c r="F32" s="13">
        <f t="shared" ref="F32:F43" si="6">D32+E32</f>
        <v>50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0</v>
      </c>
      <c r="E33" s="13">
        <v>0</v>
      </c>
      <c r="F33" s="13">
        <f t="shared" si="6"/>
        <v>0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50</v>
      </c>
      <c r="E34" s="13">
        <v>0</v>
      </c>
      <c r="F34" s="13">
        <f t="shared" si="6"/>
        <v>50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0</v>
      </c>
      <c r="E35" s="67">
        <v>0</v>
      </c>
      <c r="F35" s="13">
        <f t="shared" si="6"/>
        <v>0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6.5" customHeight="1">
      <c r="A36" s="4" t="s">
        <v>42</v>
      </c>
      <c r="B36" s="41" t="s">
        <v>69</v>
      </c>
      <c r="C36" s="11" t="s">
        <v>21</v>
      </c>
      <c r="D36" s="13">
        <v>0</v>
      </c>
      <c r="E36" s="13">
        <v>0</v>
      </c>
      <c r="F36" s="13">
        <f t="shared" si="6"/>
        <v>0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0</v>
      </c>
      <c r="E37" s="67">
        <v>0</v>
      </c>
      <c r="F37" s="13">
        <f t="shared" si="6"/>
        <v>0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40</v>
      </c>
      <c r="E38" s="67">
        <v>0</v>
      </c>
      <c r="F38" s="13">
        <f t="shared" si="6"/>
        <v>40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0</v>
      </c>
      <c r="E39" s="67">
        <v>0</v>
      </c>
      <c r="F39" s="13">
        <f t="shared" si="6"/>
        <v>0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0</v>
      </c>
      <c r="E40" s="13">
        <v>0</v>
      </c>
      <c r="F40" s="13">
        <f t="shared" si="6"/>
        <v>0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10</v>
      </c>
      <c r="E41" s="13">
        <v>0</v>
      </c>
      <c r="F41" s="13">
        <f t="shared" si="6"/>
        <v>10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50</v>
      </c>
      <c r="E42" s="13">
        <v>0</v>
      </c>
      <c r="F42" s="13">
        <f t="shared" si="6"/>
        <v>50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0</v>
      </c>
      <c r="E43" s="13">
        <v>0</v>
      </c>
      <c r="F43" s="13">
        <f t="shared" si="6"/>
        <v>0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18.5</v>
      </c>
      <c r="E47" s="13">
        <v>0</v>
      </c>
      <c r="F47" s="13">
        <f t="shared" ref="F47:F57" si="11">D47+E47</f>
        <v>18.5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0</v>
      </c>
      <c r="E49" s="13">
        <v>0</v>
      </c>
      <c r="F49" s="13">
        <f t="shared" si="11"/>
        <v>0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45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15">
      <c r="A53" s="4" t="s">
        <v>50</v>
      </c>
      <c r="B53" s="42" t="s">
        <v>78</v>
      </c>
      <c r="C53" s="11" t="s">
        <v>15</v>
      </c>
      <c r="D53" s="13">
        <v>0</v>
      </c>
      <c r="E53" s="13">
        <v>0</v>
      </c>
      <c r="F53" s="13">
        <f t="shared" si="11"/>
        <v>0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15">
      <c r="A54" s="4" t="s">
        <v>51</v>
      </c>
      <c r="B54" s="42" t="s">
        <v>76</v>
      </c>
      <c r="C54" s="11" t="s">
        <v>13</v>
      </c>
      <c r="D54" s="13">
        <v>0</v>
      </c>
      <c r="E54" s="13">
        <v>0</v>
      </c>
      <c r="F54" s="13">
        <f t="shared" si="11"/>
        <v>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85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0</v>
      </c>
      <c r="E56" s="13">
        <v>0</v>
      </c>
      <c r="F56" s="13">
        <f t="shared" si="11"/>
        <v>0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203</v>
      </c>
      <c r="C57" s="11" t="s">
        <v>59</v>
      </c>
      <c r="D57" s="13">
        <v>0</v>
      </c>
      <c r="E57" s="13">
        <v>0</v>
      </c>
      <c r="F57" s="13">
        <f t="shared" si="11"/>
        <v>0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3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90">
      <c r="A62" s="4" t="s">
        <v>176</v>
      </c>
      <c r="B62" s="69" t="s">
        <v>205</v>
      </c>
      <c r="C62" s="11" t="s">
        <v>13</v>
      </c>
      <c r="D62" s="13">
        <v>18.5</v>
      </c>
      <c r="E62" s="13">
        <v>0</v>
      </c>
      <c r="F62" s="13">
        <f t="shared" si="15"/>
        <v>18.5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246</v>
      </c>
      <c r="C63" s="11" t="s">
        <v>59</v>
      </c>
      <c r="D63" s="13">
        <v>2</v>
      </c>
      <c r="E63" s="13">
        <v>0</v>
      </c>
      <c r="F63" s="13">
        <f t="shared" si="15"/>
        <v>2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1</v>
      </c>
      <c r="F67" s="13">
        <f t="shared" ref="F67:F74" si="17">D67+E67</f>
        <v>1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0.5</v>
      </c>
      <c r="F68" s="13">
        <f t="shared" si="17"/>
        <v>0.5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0.5</v>
      </c>
      <c r="F69" s="13">
        <f t="shared" si="17"/>
        <v>0.5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18.5</v>
      </c>
      <c r="E71" s="13">
        <v>0</v>
      </c>
      <c r="F71" s="13">
        <f t="shared" si="17"/>
        <v>18.5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18.5</v>
      </c>
      <c r="E72" s="13">
        <v>0</v>
      </c>
      <c r="F72" s="13">
        <f t="shared" si="17"/>
        <v>18.5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2</v>
      </c>
      <c r="E73" s="13">
        <v>0</v>
      </c>
      <c r="F73" s="13">
        <f t="shared" si="17"/>
        <v>2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3" orientation="portrait" r:id="rId1"/>
  <rowBreaks count="1" manualBreakCount="1">
    <brk id="54" max="5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32F3-D96A-4EAE-808D-679DF6F1B73A}">
  <dimension ref="A1:K96"/>
  <sheetViews>
    <sheetView tabSelected="1" view="pageBreakPreview" zoomScale="130" zoomScaleNormal="100" zoomScaleSheetLayoutView="130" workbookViewId="0">
      <selection activeCell="G14" sqref="G14"/>
    </sheetView>
  </sheetViews>
  <sheetFormatPr defaultColWidth="22.42578125" defaultRowHeight="15"/>
  <cols>
    <col min="1" max="1" width="10.28515625" customWidth="1"/>
    <col min="2" max="2" width="46" customWidth="1"/>
    <col min="3" max="3" width="6.28515625" bestFit="1" customWidth="1"/>
    <col min="4" max="4" width="11.42578125" style="13" bestFit="1" customWidth="1"/>
    <col min="5" max="5" width="13.85546875" style="13" bestFit="1" customWidth="1"/>
    <col min="6" max="6" width="8.28515625" style="13" bestFit="1" customWidth="1"/>
    <col min="7" max="7" width="14.28515625" style="18" bestFit="1" customWidth="1"/>
    <col min="8" max="8" width="13.140625" style="11" bestFit="1" customWidth="1"/>
    <col min="9" max="9" width="14.42578125" style="11" customWidth="1"/>
    <col min="10" max="10" width="12.28515625" style="11" bestFit="1" customWidth="1"/>
  </cols>
  <sheetData>
    <row r="1" spans="1:10" ht="15" customHeight="1">
      <c r="A1" s="72" t="s">
        <v>100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30" customHeight="1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.75">
      <c r="A3" s="5" t="s">
        <v>6</v>
      </c>
      <c r="B3" s="63" t="s">
        <v>101</v>
      </c>
    </row>
    <row r="4" spans="1:10" ht="15.75">
      <c r="A4" s="5" t="s">
        <v>7</v>
      </c>
      <c r="B4" s="63" t="s">
        <v>102</v>
      </c>
    </row>
    <row r="5" spans="1:10" ht="15.75">
      <c r="A5" s="5" t="s">
        <v>8</v>
      </c>
      <c r="B5" s="6" t="s">
        <v>9</v>
      </c>
    </row>
    <row r="6" spans="1:10" ht="15.75">
      <c r="A6" s="5"/>
      <c r="B6" s="6"/>
    </row>
    <row r="7" spans="1:10" ht="30" customHeight="1">
      <c r="A7" s="75" t="s">
        <v>248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5.75">
      <c r="A8" s="5" t="s">
        <v>201</v>
      </c>
    </row>
    <row r="9" spans="1:10" ht="48" thickBot="1">
      <c r="A9" s="24" t="s">
        <v>0</v>
      </c>
      <c r="B9" s="25" t="s">
        <v>1</v>
      </c>
      <c r="C9" s="24" t="s">
        <v>2</v>
      </c>
      <c r="D9" s="26" t="s">
        <v>161</v>
      </c>
      <c r="E9" s="26" t="s">
        <v>162</v>
      </c>
      <c r="F9" s="26" t="s">
        <v>165</v>
      </c>
      <c r="G9" s="27" t="s">
        <v>3</v>
      </c>
      <c r="H9" s="28" t="s">
        <v>166</v>
      </c>
      <c r="I9" s="28" t="s">
        <v>167</v>
      </c>
      <c r="J9" s="28" t="s">
        <v>4</v>
      </c>
    </row>
    <row r="10" spans="1:10" ht="15.75">
      <c r="A10" s="30"/>
      <c r="B10" s="31"/>
      <c r="C10" s="30"/>
      <c r="D10" s="32"/>
      <c r="E10" s="32"/>
      <c r="F10" s="32"/>
      <c r="G10" s="33"/>
      <c r="H10" s="34"/>
      <c r="I10" s="34"/>
      <c r="J10" s="34"/>
    </row>
    <row r="11" spans="1:10" ht="15.75">
      <c r="A11" s="8">
        <v>1</v>
      </c>
      <c r="B11" s="7" t="s">
        <v>5</v>
      </c>
      <c r="C11" s="9"/>
      <c r="D11" s="14"/>
      <c r="E11" s="14"/>
      <c r="F11" s="14"/>
      <c r="G11" s="19"/>
      <c r="H11" s="9"/>
      <c r="I11" s="9"/>
      <c r="J11" s="9"/>
    </row>
    <row r="12" spans="1:10" ht="135">
      <c r="A12" s="4" t="s">
        <v>32</v>
      </c>
      <c r="B12" s="40" t="s">
        <v>117</v>
      </c>
      <c r="C12" s="11" t="s">
        <v>59</v>
      </c>
      <c r="D12" s="13">
        <v>0</v>
      </c>
      <c r="E12" s="13">
        <v>0</v>
      </c>
      <c r="F12" s="13">
        <f>D12+E12</f>
        <v>0</v>
      </c>
      <c r="G12" s="18">
        <v>0</v>
      </c>
      <c r="H12" s="18">
        <f>D12*G12</f>
        <v>0</v>
      </c>
      <c r="I12" s="18">
        <f>E12*G12</f>
        <v>0</v>
      </c>
      <c r="J12" s="40" t="s">
        <v>175</v>
      </c>
    </row>
    <row r="13" spans="1:10" ht="30">
      <c r="A13" s="4" t="s">
        <v>33</v>
      </c>
      <c r="B13" s="40" t="s">
        <v>99</v>
      </c>
      <c r="C13" s="11" t="s">
        <v>59</v>
      </c>
      <c r="D13" s="13">
        <v>1</v>
      </c>
      <c r="E13" s="13">
        <v>0</v>
      </c>
      <c r="F13" s="13">
        <f t="shared" ref="F13:F22" si="0">D13+E13</f>
        <v>1</v>
      </c>
      <c r="G13" s="18">
        <v>0</v>
      </c>
      <c r="H13" s="18">
        <f t="shared" ref="H13:H22" si="1">D13*G13</f>
        <v>0</v>
      </c>
      <c r="I13" s="18">
        <f t="shared" ref="I13:I22" si="2">E13*G13</f>
        <v>0</v>
      </c>
      <c r="J13" s="18">
        <f t="shared" ref="J13:J17" si="3">F13*G13</f>
        <v>0</v>
      </c>
    </row>
    <row r="14" spans="1:10" ht="30">
      <c r="A14" s="4" t="s">
        <v>34</v>
      </c>
      <c r="B14" s="40" t="s">
        <v>10</v>
      </c>
      <c r="C14" s="11" t="s">
        <v>12</v>
      </c>
      <c r="D14" s="13">
        <v>2</v>
      </c>
      <c r="E14" s="13">
        <v>0</v>
      </c>
      <c r="F14" s="13">
        <f t="shared" si="0"/>
        <v>2</v>
      </c>
      <c r="G14" s="18"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ht="30">
      <c r="A15" s="4" t="s">
        <v>35</v>
      </c>
      <c r="B15" s="40" t="s">
        <v>11</v>
      </c>
      <c r="C15" s="11" t="s">
        <v>13</v>
      </c>
      <c r="D15" s="13">
        <v>15.6</v>
      </c>
      <c r="E15" s="13">
        <v>0</v>
      </c>
      <c r="F15" s="13">
        <f t="shared" si="0"/>
        <v>15.6</v>
      </c>
      <c r="G15" s="18">
        <v>0</v>
      </c>
      <c r="H15" s="18">
        <f t="shared" si="1"/>
        <v>0</v>
      </c>
      <c r="I15" s="18">
        <f t="shared" si="2"/>
        <v>0</v>
      </c>
      <c r="J15" s="18">
        <f t="shared" si="3"/>
        <v>0</v>
      </c>
    </row>
    <row r="16" spans="1:10" ht="105">
      <c r="A16" s="4" t="s">
        <v>36</v>
      </c>
      <c r="B16" s="41" t="s">
        <v>118</v>
      </c>
      <c r="C16" s="11" t="s">
        <v>59</v>
      </c>
      <c r="D16" s="13">
        <v>0</v>
      </c>
      <c r="E16" s="13">
        <v>1</v>
      </c>
      <c r="F16" s="13">
        <f t="shared" si="0"/>
        <v>1</v>
      </c>
      <c r="G16" s="18"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</row>
    <row r="17" spans="1:10" ht="81" customHeight="1">
      <c r="A17" s="4" t="s">
        <v>60</v>
      </c>
      <c r="B17" s="41" t="s">
        <v>16</v>
      </c>
      <c r="C17" s="11" t="s">
        <v>15</v>
      </c>
      <c r="D17" s="13">
        <v>1</v>
      </c>
      <c r="E17" s="13">
        <v>0</v>
      </c>
      <c r="F17" s="13">
        <f t="shared" si="0"/>
        <v>1</v>
      </c>
      <c r="G17" s="18"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</row>
    <row r="18" spans="1:10" ht="45">
      <c r="A18" s="4" t="s">
        <v>61</v>
      </c>
      <c r="B18" s="41" t="s">
        <v>62</v>
      </c>
      <c r="C18" s="11" t="s">
        <v>59</v>
      </c>
      <c r="D18" s="13">
        <v>0</v>
      </c>
      <c r="E18" s="13">
        <v>1</v>
      </c>
      <c r="F18" s="13">
        <f t="shared" si="0"/>
        <v>1</v>
      </c>
      <c r="G18" s="18">
        <v>0</v>
      </c>
      <c r="H18" s="18">
        <f t="shared" si="1"/>
        <v>0</v>
      </c>
      <c r="I18" s="18">
        <f t="shared" si="2"/>
        <v>0</v>
      </c>
      <c r="J18" s="18">
        <f>F18*G18</f>
        <v>0</v>
      </c>
    </row>
    <row r="19" spans="1:10" ht="151.5" customHeight="1">
      <c r="A19" s="4" t="s">
        <v>89</v>
      </c>
      <c r="B19" s="41" t="s">
        <v>154</v>
      </c>
      <c r="C19" s="11" t="s">
        <v>59</v>
      </c>
      <c r="D19" s="13">
        <v>1</v>
      </c>
      <c r="E19" s="13">
        <v>0</v>
      </c>
      <c r="F19" s="13">
        <f t="shared" si="0"/>
        <v>1</v>
      </c>
      <c r="G19" s="18">
        <v>0</v>
      </c>
      <c r="H19" s="18">
        <f t="shared" si="1"/>
        <v>0</v>
      </c>
      <c r="I19" s="18">
        <f t="shared" si="2"/>
        <v>0</v>
      </c>
      <c r="J19" s="18">
        <f>F19*G19</f>
        <v>0</v>
      </c>
    </row>
    <row r="20" spans="1:10" ht="45">
      <c r="A20" s="4" t="s">
        <v>98</v>
      </c>
      <c r="B20" s="41" t="s">
        <v>105</v>
      </c>
      <c r="C20" s="11" t="s">
        <v>15</v>
      </c>
      <c r="D20" s="13">
        <v>0</v>
      </c>
      <c r="E20" s="13">
        <v>0</v>
      </c>
      <c r="F20" s="13">
        <f t="shared" si="0"/>
        <v>0</v>
      </c>
      <c r="G20" s="18">
        <v>0</v>
      </c>
      <c r="H20" s="18">
        <f t="shared" si="1"/>
        <v>0</v>
      </c>
      <c r="I20" s="18">
        <f t="shared" si="2"/>
        <v>0</v>
      </c>
      <c r="J20" s="18">
        <f>F20*G20</f>
        <v>0</v>
      </c>
    </row>
    <row r="21" spans="1:10" ht="75">
      <c r="A21" s="4" t="s">
        <v>104</v>
      </c>
      <c r="B21" s="41" t="s">
        <v>155</v>
      </c>
      <c r="C21" s="11" t="s">
        <v>13</v>
      </c>
      <c r="D21" s="13">
        <v>10</v>
      </c>
      <c r="E21" s="13">
        <v>0</v>
      </c>
      <c r="F21" s="13">
        <f t="shared" si="0"/>
        <v>10</v>
      </c>
      <c r="G21" s="18">
        <v>0</v>
      </c>
      <c r="H21" s="18">
        <f t="shared" si="1"/>
        <v>0</v>
      </c>
      <c r="I21" s="18">
        <f t="shared" si="2"/>
        <v>0</v>
      </c>
      <c r="J21" s="18">
        <f>F21*G21</f>
        <v>0</v>
      </c>
    </row>
    <row r="22" spans="1:10" ht="45">
      <c r="A22" s="4" t="s">
        <v>179</v>
      </c>
      <c r="B22" s="41" t="s">
        <v>180</v>
      </c>
      <c r="C22" s="11" t="s">
        <v>15</v>
      </c>
      <c r="D22" s="13">
        <v>0</v>
      </c>
      <c r="E22" s="13">
        <v>0</v>
      </c>
      <c r="F22" s="13">
        <f t="shared" si="0"/>
        <v>0</v>
      </c>
      <c r="G22" s="18">
        <v>0</v>
      </c>
      <c r="H22" s="18">
        <f t="shared" si="1"/>
        <v>0</v>
      </c>
      <c r="I22" s="18">
        <f t="shared" si="2"/>
        <v>0</v>
      </c>
      <c r="J22" s="18">
        <f>F22*G22</f>
        <v>0</v>
      </c>
    </row>
    <row r="23" spans="1:10" ht="15.75">
      <c r="A23" s="3"/>
      <c r="B23" s="7" t="s">
        <v>17</v>
      </c>
      <c r="C23" s="7"/>
      <c r="D23" s="15"/>
      <c r="E23" s="15"/>
      <c r="F23" s="15"/>
      <c r="G23" s="17"/>
      <c r="H23" s="17">
        <f>SUM(H12:H21)</f>
        <v>0</v>
      </c>
      <c r="I23" s="17">
        <f>SUM(I12:I21)</f>
        <v>0</v>
      </c>
      <c r="J23" s="17">
        <f>SUM(J12:J21)</f>
        <v>0</v>
      </c>
    </row>
    <row r="24" spans="1:10">
      <c r="A24" s="4"/>
      <c r="B24" s="12"/>
      <c r="C24" s="11"/>
    </row>
    <row r="25" spans="1:10" ht="15.75">
      <c r="A25" s="2">
        <v>2</v>
      </c>
      <c r="B25" s="7" t="s">
        <v>18</v>
      </c>
      <c r="C25" s="7"/>
      <c r="D25" s="15"/>
      <c r="E25" s="15"/>
      <c r="F25" s="15"/>
      <c r="G25" s="17"/>
      <c r="H25" s="8"/>
      <c r="I25" s="8"/>
      <c r="J25" s="8"/>
    </row>
    <row r="26" spans="1:10" ht="45">
      <c r="A26" s="4" t="s">
        <v>37</v>
      </c>
      <c r="B26" s="41" t="s">
        <v>106</v>
      </c>
      <c r="C26" s="11" t="s">
        <v>21</v>
      </c>
      <c r="D26" s="68">
        <v>10</v>
      </c>
      <c r="E26" s="68">
        <v>0</v>
      </c>
      <c r="F26" s="13">
        <f t="shared" ref="F26" si="4">D26+E26</f>
        <v>10</v>
      </c>
      <c r="G26" s="66">
        <v>0</v>
      </c>
      <c r="H26" s="18">
        <f>D26*G26</f>
        <v>0</v>
      </c>
      <c r="I26" s="18">
        <f>E26*G26</f>
        <v>0</v>
      </c>
      <c r="J26" s="66">
        <f>F26*G26</f>
        <v>0</v>
      </c>
    </row>
    <row r="27" spans="1:10" ht="63" customHeight="1">
      <c r="A27" s="4" t="s">
        <v>38</v>
      </c>
      <c r="B27" s="41" t="s">
        <v>172</v>
      </c>
    </row>
    <row r="28" spans="1:10">
      <c r="A28" s="4"/>
      <c r="B28" s="71" t="s">
        <v>168</v>
      </c>
      <c r="C28" s="11"/>
      <c r="D28" s="68"/>
      <c r="E28" s="68"/>
      <c r="F28" s="68"/>
      <c r="G28" s="66"/>
      <c r="H28" s="18"/>
      <c r="I28" s="18"/>
      <c r="J28" s="66"/>
    </row>
    <row r="29" spans="1:10">
      <c r="A29" s="4"/>
      <c r="B29" s="41" t="s">
        <v>169</v>
      </c>
      <c r="C29" s="11" t="s">
        <v>21</v>
      </c>
      <c r="D29" s="68">
        <v>0</v>
      </c>
      <c r="E29" s="68">
        <v>0</v>
      </c>
      <c r="F29" s="13">
        <f t="shared" ref="F29:F30" si="5">D29+E29</f>
        <v>0</v>
      </c>
      <c r="G29" s="66">
        <v>0</v>
      </c>
      <c r="H29" s="18">
        <f>D29*G29</f>
        <v>0</v>
      </c>
      <c r="I29" s="18">
        <f>E29*G29</f>
        <v>0</v>
      </c>
      <c r="J29" s="66">
        <f>F29*G29</f>
        <v>0</v>
      </c>
    </row>
    <row r="30" spans="1:10">
      <c r="A30" s="4"/>
      <c r="B30" s="41" t="s">
        <v>170</v>
      </c>
      <c r="C30" s="11" t="s">
        <v>21</v>
      </c>
      <c r="D30" s="29">
        <v>0</v>
      </c>
      <c r="E30" s="29">
        <v>0</v>
      </c>
      <c r="F30" s="13">
        <f t="shared" si="5"/>
        <v>0</v>
      </c>
      <c r="G30" s="66">
        <v>0</v>
      </c>
      <c r="H30" s="18">
        <f>D30*G30</f>
        <v>0</v>
      </c>
      <c r="I30" s="18">
        <f>E30*G30</f>
        <v>0</v>
      </c>
      <c r="J30" s="66">
        <f>F30*G30</f>
        <v>0</v>
      </c>
    </row>
    <row r="31" spans="1:10">
      <c r="A31" s="4"/>
      <c r="B31" s="71" t="s">
        <v>171</v>
      </c>
      <c r="C31" s="11"/>
      <c r="D31" s="68"/>
      <c r="E31" s="68"/>
      <c r="F31" s="68"/>
      <c r="G31" s="66"/>
      <c r="H31" s="18"/>
      <c r="I31" s="18"/>
      <c r="J31" s="66"/>
    </row>
    <row r="32" spans="1:10">
      <c r="A32" s="4"/>
      <c r="B32" s="41" t="s">
        <v>169</v>
      </c>
      <c r="C32" s="11" t="s">
        <v>21</v>
      </c>
      <c r="D32" s="68">
        <v>50</v>
      </c>
      <c r="E32" s="68">
        <v>0</v>
      </c>
      <c r="F32" s="13">
        <f t="shared" ref="F32:F43" si="6">D32+E32</f>
        <v>50</v>
      </c>
      <c r="G32" s="66">
        <v>0</v>
      </c>
      <c r="H32" s="18">
        <f>D32*G32</f>
        <v>0</v>
      </c>
      <c r="I32" s="18">
        <f>E32*G32</f>
        <v>0</v>
      </c>
      <c r="J32" s="66">
        <f>F32*G32</f>
        <v>0</v>
      </c>
    </row>
    <row r="33" spans="1:10" ht="90">
      <c r="A33" s="4" t="s">
        <v>39</v>
      </c>
      <c r="B33" s="41" t="s">
        <v>173</v>
      </c>
      <c r="C33" s="11" t="s">
        <v>14</v>
      </c>
      <c r="D33" s="13">
        <v>0</v>
      </c>
      <c r="E33" s="13">
        <v>0</v>
      </c>
      <c r="F33" s="13">
        <f t="shared" si="6"/>
        <v>0</v>
      </c>
      <c r="G33" s="66">
        <v>0</v>
      </c>
      <c r="H33" s="18">
        <f t="shared" ref="H33:H43" si="7">D33*G33</f>
        <v>0</v>
      </c>
      <c r="I33" s="18">
        <f t="shared" ref="I33:I43" si="8">E33*G33</f>
        <v>0</v>
      </c>
      <c r="J33" s="66">
        <f t="shared" ref="J33:J35" si="9">F33*G33</f>
        <v>0</v>
      </c>
    </row>
    <row r="34" spans="1:10" ht="48.75" customHeight="1">
      <c r="A34" s="4" t="s">
        <v>40</v>
      </c>
      <c r="B34" s="41" t="s">
        <v>19</v>
      </c>
      <c r="C34" s="11" t="s">
        <v>14</v>
      </c>
      <c r="D34" s="13">
        <v>50</v>
      </c>
      <c r="E34" s="13">
        <v>0</v>
      </c>
      <c r="F34" s="13">
        <f t="shared" si="6"/>
        <v>50</v>
      </c>
      <c r="G34" s="66">
        <v>0</v>
      </c>
      <c r="H34" s="18">
        <f t="shared" si="7"/>
        <v>0</v>
      </c>
      <c r="I34" s="18">
        <f t="shared" si="8"/>
        <v>0</v>
      </c>
      <c r="J34" s="66">
        <f t="shared" si="9"/>
        <v>0</v>
      </c>
    </row>
    <row r="35" spans="1:10" ht="90">
      <c r="A35" s="4" t="s">
        <v>41</v>
      </c>
      <c r="B35" s="41" t="s">
        <v>67</v>
      </c>
      <c r="C35" s="11" t="s">
        <v>21</v>
      </c>
      <c r="D35" s="67">
        <v>0</v>
      </c>
      <c r="E35" s="67">
        <v>0</v>
      </c>
      <c r="F35" s="13">
        <f t="shared" si="6"/>
        <v>0</v>
      </c>
      <c r="G35" s="66">
        <v>0</v>
      </c>
      <c r="H35" s="18">
        <f t="shared" si="7"/>
        <v>0</v>
      </c>
      <c r="I35" s="18">
        <f t="shared" si="8"/>
        <v>0</v>
      </c>
      <c r="J35" s="66">
        <f t="shared" si="9"/>
        <v>0</v>
      </c>
    </row>
    <row r="36" spans="1:10" ht="46.5" customHeight="1">
      <c r="A36" s="4" t="s">
        <v>42</v>
      </c>
      <c r="B36" s="41" t="s">
        <v>69</v>
      </c>
      <c r="C36" s="11" t="s">
        <v>21</v>
      </c>
      <c r="D36" s="13">
        <v>0</v>
      </c>
      <c r="E36" s="13">
        <v>0</v>
      </c>
      <c r="F36" s="13">
        <f t="shared" si="6"/>
        <v>0</v>
      </c>
      <c r="G36" s="18">
        <v>0</v>
      </c>
      <c r="H36" s="18">
        <f t="shared" si="7"/>
        <v>0</v>
      </c>
      <c r="I36" s="18">
        <f t="shared" si="8"/>
        <v>0</v>
      </c>
      <c r="J36" s="18">
        <f>F36*G36</f>
        <v>0</v>
      </c>
    </row>
    <row r="37" spans="1:10" ht="90">
      <c r="A37" s="4" t="s">
        <v>43</v>
      </c>
      <c r="B37" s="41" t="s">
        <v>20</v>
      </c>
      <c r="C37" s="11" t="s">
        <v>21</v>
      </c>
      <c r="D37" s="67">
        <v>0</v>
      </c>
      <c r="E37" s="67">
        <v>0</v>
      </c>
      <c r="F37" s="13">
        <f t="shared" si="6"/>
        <v>0</v>
      </c>
      <c r="G37" s="66">
        <v>0</v>
      </c>
      <c r="H37" s="18">
        <f t="shared" si="7"/>
        <v>0</v>
      </c>
      <c r="I37" s="18">
        <f t="shared" si="8"/>
        <v>0</v>
      </c>
      <c r="J37" s="66">
        <f t="shared" ref="J37:J43" si="10">F37*G37</f>
        <v>0</v>
      </c>
    </row>
    <row r="38" spans="1:10" ht="105">
      <c r="A38" s="4" t="s">
        <v>65</v>
      </c>
      <c r="B38" s="41" t="s">
        <v>156</v>
      </c>
      <c r="C38" s="11" t="s">
        <v>21</v>
      </c>
      <c r="D38" s="67">
        <v>40</v>
      </c>
      <c r="E38" s="67">
        <v>0</v>
      </c>
      <c r="F38" s="13">
        <f t="shared" si="6"/>
        <v>40</v>
      </c>
      <c r="G38" s="66">
        <v>0</v>
      </c>
      <c r="H38" s="18">
        <f t="shared" si="7"/>
        <v>0</v>
      </c>
      <c r="I38" s="18">
        <f t="shared" si="8"/>
        <v>0</v>
      </c>
      <c r="J38" s="66">
        <f t="shared" si="10"/>
        <v>0</v>
      </c>
    </row>
    <row r="39" spans="1:10" ht="135">
      <c r="A39" s="4" t="s">
        <v>66</v>
      </c>
      <c r="B39" s="64" t="s">
        <v>157</v>
      </c>
      <c r="C39" s="11" t="s">
        <v>21</v>
      </c>
      <c r="D39" s="67">
        <v>0</v>
      </c>
      <c r="E39" s="67">
        <v>0</v>
      </c>
      <c r="F39" s="13">
        <f t="shared" si="6"/>
        <v>0</v>
      </c>
      <c r="G39" s="66">
        <v>0</v>
      </c>
      <c r="H39" s="18">
        <f t="shared" si="7"/>
        <v>0</v>
      </c>
      <c r="I39" s="18">
        <f t="shared" si="8"/>
        <v>0</v>
      </c>
      <c r="J39" s="66">
        <f t="shared" si="10"/>
        <v>0</v>
      </c>
    </row>
    <row r="40" spans="1:10" ht="45">
      <c r="A40" s="4" t="s">
        <v>90</v>
      </c>
      <c r="B40" s="64" t="s">
        <v>108</v>
      </c>
      <c r="C40" s="11" t="s">
        <v>109</v>
      </c>
      <c r="D40" s="13">
        <v>0</v>
      </c>
      <c r="E40" s="13">
        <v>0</v>
      </c>
      <c r="F40" s="13">
        <f t="shared" si="6"/>
        <v>0</v>
      </c>
      <c r="G40" s="66">
        <v>0</v>
      </c>
      <c r="H40" s="18">
        <f t="shared" si="7"/>
        <v>0</v>
      </c>
      <c r="I40" s="18">
        <f t="shared" si="8"/>
        <v>0</v>
      </c>
      <c r="J40" s="66">
        <f t="shared" si="10"/>
        <v>0</v>
      </c>
    </row>
    <row r="41" spans="1:10" ht="60">
      <c r="A41" s="4" t="s">
        <v>107</v>
      </c>
      <c r="B41" s="64" t="s">
        <v>111</v>
      </c>
      <c r="C41" s="11" t="s">
        <v>21</v>
      </c>
      <c r="D41" s="13">
        <v>10</v>
      </c>
      <c r="E41" s="13">
        <v>0</v>
      </c>
      <c r="F41" s="13">
        <f t="shared" si="6"/>
        <v>10</v>
      </c>
      <c r="G41" s="66">
        <v>0</v>
      </c>
      <c r="H41" s="18">
        <f t="shared" si="7"/>
        <v>0</v>
      </c>
      <c r="I41" s="18">
        <f t="shared" si="8"/>
        <v>0</v>
      </c>
      <c r="J41" s="66">
        <f t="shared" si="10"/>
        <v>0</v>
      </c>
    </row>
    <row r="42" spans="1:10" ht="30">
      <c r="A42" s="4" t="s">
        <v>110</v>
      </c>
      <c r="B42" s="64" t="s">
        <v>112</v>
      </c>
      <c r="C42" s="11" t="s">
        <v>14</v>
      </c>
      <c r="D42" s="13">
        <v>50</v>
      </c>
      <c r="E42" s="13">
        <v>0</v>
      </c>
      <c r="F42" s="13">
        <f t="shared" si="6"/>
        <v>50</v>
      </c>
      <c r="G42" s="66">
        <v>0</v>
      </c>
      <c r="H42" s="18">
        <f t="shared" si="7"/>
        <v>0</v>
      </c>
      <c r="I42" s="18">
        <f t="shared" si="8"/>
        <v>0</v>
      </c>
      <c r="J42" s="66">
        <f t="shared" si="10"/>
        <v>0</v>
      </c>
    </row>
    <row r="43" spans="1:10" ht="45">
      <c r="A43" s="4" t="s">
        <v>113</v>
      </c>
      <c r="B43" s="64" t="s">
        <v>114</v>
      </c>
      <c r="C43" s="11" t="s">
        <v>21</v>
      </c>
      <c r="D43" s="13">
        <v>0</v>
      </c>
      <c r="E43" s="13">
        <v>0</v>
      </c>
      <c r="F43" s="13">
        <f t="shared" si="6"/>
        <v>0</v>
      </c>
      <c r="G43" s="66">
        <v>0</v>
      </c>
      <c r="H43" s="18">
        <f t="shared" si="7"/>
        <v>0</v>
      </c>
      <c r="I43" s="18">
        <f t="shared" si="8"/>
        <v>0</v>
      </c>
      <c r="J43" s="66">
        <f t="shared" si="10"/>
        <v>0</v>
      </c>
    </row>
    <row r="44" spans="1:10" ht="15.75">
      <c r="A44" s="3"/>
      <c r="B44" s="65" t="s">
        <v>68</v>
      </c>
      <c r="C44" s="7"/>
      <c r="D44" s="15"/>
      <c r="E44" s="15"/>
      <c r="F44" s="15"/>
      <c r="G44" s="17"/>
      <c r="H44" s="17">
        <f>SUM(H26:H43)</f>
        <v>0</v>
      </c>
      <c r="I44" s="17">
        <f>SUM(I26:I43)</f>
        <v>0</v>
      </c>
      <c r="J44" s="17">
        <f>SUM(J26:J43)</f>
        <v>0</v>
      </c>
    </row>
    <row r="45" spans="1:10">
      <c r="A45" s="4"/>
      <c r="B45" s="12"/>
    </row>
    <row r="46" spans="1:10" ht="15.75">
      <c r="A46" s="2">
        <v>3</v>
      </c>
      <c r="B46" s="7" t="s">
        <v>23</v>
      </c>
      <c r="C46" s="8"/>
      <c r="D46" s="15"/>
      <c r="E46" s="15"/>
      <c r="F46" s="15"/>
      <c r="G46" s="17"/>
      <c r="H46" s="8"/>
      <c r="I46" s="8"/>
      <c r="J46" s="8"/>
    </row>
    <row r="47" spans="1:10" ht="75">
      <c r="A47" s="4" t="s">
        <v>44</v>
      </c>
      <c r="B47" s="41" t="s">
        <v>115</v>
      </c>
      <c r="C47" s="11" t="s">
        <v>13</v>
      </c>
      <c r="D47" s="13">
        <v>15.6</v>
      </c>
      <c r="E47" s="13">
        <v>0</v>
      </c>
      <c r="F47" s="13">
        <f t="shared" ref="F47:F57" si="11">D47+E47</f>
        <v>15.6</v>
      </c>
      <c r="G47" s="18">
        <v>0</v>
      </c>
      <c r="H47" s="18">
        <f>D47*G47</f>
        <v>0</v>
      </c>
      <c r="I47" s="18">
        <f>E47*G47</f>
        <v>0</v>
      </c>
      <c r="J47" s="18">
        <f t="shared" ref="J47:J56" si="12">F47*G47</f>
        <v>0</v>
      </c>
    </row>
    <row r="48" spans="1:10" ht="75">
      <c r="A48" s="4" t="s">
        <v>45</v>
      </c>
      <c r="B48" s="41" t="s">
        <v>116</v>
      </c>
      <c r="C48" s="11" t="s">
        <v>13</v>
      </c>
      <c r="D48" s="13">
        <v>0</v>
      </c>
      <c r="E48" s="13">
        <v>0</v>
      </c>
      <c r="F48" s="13">
        <f t="shared" si="11"/>
        <v>0</v>
      </c>
      <c r="G48" s="18">
        <v>0</v>
      </c>
      <c r="H48" s="18">
        <f t="shared" ref="H48:H63" si="13">D48*G48</f>
        <v>0</v>
      </c>
      <c r="I48" s="18">
        <f t="shared" ref="I48:I63" si="14">E48*G48</f>
        <v>0</v>
      </c>
      <c r="J48" s="18">
        <f t="shared" si="12"/>
        <v>0</v>
      </c>
    </row>
    <row r="49" spans="1:10" ht="60">
      <c r="A49" s="4" t="s">
        <v>46</v>
      </c>
      <c r="B49" s="42" t="s">
        <v>82</v>
      </c>
      <c r="C49" s="11" t="s">
        <v>15</v>
      </c>
      <c r="D49" s="13">
        <v>0</v>
      </c>
      <c r="E49" s="13">
        <v>0</v>
      </c>
      <c r="F49" s="13">
        <f t="shared" si="11"/>
        <v>0</v>
      </c>
      <c r="G49" s="18">
        <v>0</v>
      </c>
      <c r="H49" s="18">
        <f t="shared" si="13"/>
        <v>0</v>
      </c>
      <c r="I49" s="18">
        <f t="shared" si="14"/>
        <v>0</v>
      </c>
      <c r="J49" s="18">
        <f t="shared" si="12"/>
        <v>0</v>
      </c>
    </row>
    <row r="50" spans="1:10" ht="45">
      <c r="A50" s="4" t="s">
        <v>47</v>
      </c>
      <c r="B50" s="42" t="s">
        <v>83</v>
      </c>
      <c r="C50" s="11" t="s">
        <v>15</v>
      </c>
      <c r="D50" s="13">
        <v>0</v>
      </c>
      <c r="E50" s="13">
        <v>0</v>
      </c>
      <c r="F50" s="13">
        <f t="shared" si="11"/>
        <v>0</v>
      </c>
      <c r="G50" s="18">
        <v>0</v>
      </c>
      <c r="H50" s="18">
        <f t="shared" si="13"/>
        <v>0</v>
      </c>
      <c r="I50" s="18">
        <f t="shared" si="14"/>
        <v>0</v>
      </c>
      <c r="J50" s="18">
        <f t="shared" si="12"/>
        <v>0</v>
      </c>
    </row>
    <row r="51" spans="1:10" ht="45">
      <c r="A51" s="4" t="s">
        <v>48</v>
      </c>
      <c r="B51" s="42" t="s">
        <v>84</v>
      </c>
      <c r="C51" s="11" t="s">
        <v>15</v>
      </c>
      <c r="D51" s="13">
        <v>0</v>
      </c>
      <c r="E51" s="13">
        <v>0</v>
      </c>
      <c r="F51" s="13">
        <f t="shared" si="11"/>
        <v>0</v>
      </c>
      <c r="G51" s="18">
        <v>0</v>
      </c>
      <c r="H51" s="18">
        <f t="shared" si="13"/>
        <v>0</v>
      </c>
      <c r="I51" s="18">
        <f t="shared" si="14"/>
        <v>0</v>
      </c>
      <c r="J51" s="18">
        <f t="shared" si="12"/>
        <v>0</v>
      </c>
    </row>
    <row r="52" spans="1:10" ht="345">
      <c r="A52" s="4" t="s">
        <v>49</v>
      </c>
      <c r="B52" s="42" t="s">
        <v>79</v>
      </c>
      <c r="C52" s="11" t="s">
        <v>15</v>
      </c>
      <c r="D52" s="13">
        <v>0</v>
      </c>
      <c r="E52" s="13">
        <v>0</v>
      </c>
      <c r="F52" s="13">
        <f t="shared" si="11"/>
        <v>0</v>
      </c>
      <c r="G52" s="18">
        <v>0</v>
      </c>
      <c r="H52" s="18">
        <f t="shared" si="13"/>
        <v>0</v>
      </c>
      <c r="I52" s="18">
        <f t="shared" si="14"/>
        <v>0</v>
      </c>
      <c r="J52" s="18">
        <f t="shared" si="12"/>
        <v>0</v>
      </c>
    </row>
    <row r="53" spans="1:10" ht="315">
      <c r="A53" s="4" t="s">
        <v>50</v>
      </c>
      <c r="B53" s="42" t="s">
        <v>78</v>
      </c>
      <c r="C53" s="11" t="s">
        <v>15</v>
      </c>
      <c r="D53" s="13">
        <v>0</v>
      </c>
      <c r="E53" s="13">
        <v>0</v>
      </c>
      <c r="F53" s="13">
        <f t="shared" si="11"/>
        <v>0</v>
      </c>
      <c r="G53" s="66">
        <v>0</v>
      </c>
      <c r="H53" s="18">
        <f t="shared" si="13"/>
        <v>0</v>
      </c>
      <c r="I53" s="18">
        <f t="shared" si="14"/>
        <v>0</v>
      </c>
      <c r="J53" s="66">
        <f t="shared" si="12"/>
        <v>0</v>
      </c>
    </row>
    <row r="54" spans="1:10" ht="315">
      <c r="A54" s="4" t="s">
        <v>51</v>
      </c>
      <c r="B54" s="42" t="s">
        <v>76</v>
      </c>
      <c r="C54" s="11" t="s">
        <v>13</v>
      </c>
      <c r="D54" s="13">
        <v>0</v>
      </c>
      <c r="E54" s="13">
        <v>0</v>
      </c>
      <c r="F54" s="13">
        <f t="shared" si="11"/>
        <v>0</v>
      </c>
      <c r="G54" s="66">
        <v>0</v>
      </c>
      <c r="H54" s="18">
        <f t="shared" si="13"/>
        <v>0</v>
      </c>
      <c r="I54" s="18">
        <f t="shared" si="14"/>
        <v>0</v>
      </c>
      <c r="J54" s="66">
        <f t="shared" si="12"/>
        <v>0</v>
      </c>
    </row>
    <row r="55" spans="1:10" ht="285">
      <c r="A55" s="4" t="s">
        <v>72</v>
      </c>
      <c r="B55" s="42" t="s">
        <v>77</v>
      </c>
      <c r="C55" s="11" t="s">
        <v>13</v>
      </c>
      <c r="D55" s="13">
        <v>0</v>
      </c>
      <c r="E55" s="13">
        <v>0</v>
      </c>
      <c r="F55" s="13">
        <f t="shared" si="11"/>
        <v>0</v>
      </c>
      <c r="G55" s="66">
        <v>0</v>
      </c>
      <c r="H55" s="18">
        <f t="shared" si="13"/>
        <v>0</v>
      </c>
      <c r="I55" s="18">
        <f t="shared" si="14"/>
        <v>0</v>
      </c>
      <c r="J55" s="66">
        <f t="shared" si="12"/>
        <v>0</v>
      </c>
    </row>
    <row r="56" spans="1:10" ht="63" customHeight="1">
      <c r="A56" s="4" t="s">
        <v>87</v>
      </c>
      <c r="B56" s="42" t="s">
        <v>70</v>
      </c>
      <c r="C56" s="11" t="s">
        <v>15</v>
      </c>
      <c r="D56" s="13">
        <v>0</v>
      </c>
      <c r="E56" s="13">
        <v>0</v>
      </c>
      <c r="F56" s="13">
        <f t="shared" si="11"/>
        <v>0</v>
      </c>
      <c r="G56" s="18">
        <v>0</v>
      </c>
      <c r="H56" s="18">
        <f t="shared" si="13"/>
        <v>0</v>
      </c>
      <c r="I56" s="18">
        <f t="shared" si="14"/>
        <v>0</v>
      </c>
      <c r="J56" s="18">
        <f t="shared" si="12"/>
        <v>0</v>
      </c>
    </row>
    <row r="57" spans="1:10" ht="45">
      <c r="A57" s="4" t="s">
        <v>88</v>
      </c>
      <c r="B57" s="42" t="s">
        <v>203</v>
      </c>
      <c r="C57" s="11" t="s">
        <v>59</v>
      </c>
      <c r="D57" s="13">
        <v>0</v>
      </c>
      <c r="E57" s="13">
        <v>0</v>
      </c>
      <c r="F57" s="13">
        <f t="shared" si="11"/>
        <v>0</v>
      </c>
      <c r="G57" s="18">
        <v>0</v>
      </c>
      <c r="H57" s="18">
        <f t="shared" si="13"/>
        <v>0</v>
      </c>
      <c r="I57" s="18">
        <f t="shared" si="14"/>
        <v>0</v>
      </c>
      <c r="J57" s="18">
        <f>F57*G57</f>
        <v>0</v>
      </c>
    </row>
    <row r="58" spans="1:10" ht="165">
      <c r="A58" s="4"/>
      <c r="B58" s="42" t="s">
        <v>85</v>
      </c>
      <c r="C58" s="11"/>
      <c r="H58" s="18"/>
      <c r="I58" s="18"/>
      <c r="J58" s="18"/>
    </row>
    <row r="59" spans="1:10" ht="46.5" customHeight="1">
      <c r="A59" s="4" t="s">
        <v>91</v>
      </c>
      <c r="B59" s="42" t="s">
        <v>73</v>
      </c>
      <c r="C59" s="11" t="s">
        <v>12</v>
      </c>
      <c r="D59" s="13">
        <v>0</v>
      </c>
      <c r="E59" s="13">
        <v>0</v>
      </c>
      <c r="F59" s="13">
        <f t="shared" ref="F59:F63" si="15">D59+E59</f>
        <v>0</v>
      </c>
      <c r="G59" s="18">
        <v>0</v>
      </c>
      <c r="H59" s="18">
        <f t="shared" si="13"/>
        <v>0</v>
      </c>
      <c r="I59" s="18">
        <f t="shared" si="14"/>
        <v>0</v>
      </c>
      <c r="J59" s="18">
        <f t="shared" ref="J59:J63" si="16">F59*G59</f>
        <v>0</v>
      </c>
    </row>
    <row r="60" spans="1:10" ht="30">
      <c r="A60" s="4" t="s">
        <v>136</v>
      </c>
      <c r="B60" s="42" t="s">
        <v>74</v>
      </c>
      <c r="C60" s="11" t="s">
        <v>12</v>
      </c>
      <c r="D60" s="13">
        <v>0</v>
      </c>
      <c r="E60" s="13">
        <v>0</v>
      </c>
      <c r="F60" s="13">
        <f t="shared" si="15"/>
        <v>0</v>
      </c>
      <c r="G60" s="18">
        <v>0</v>
      </c>
      <c r="H60" s="18">
        <f t="shared" si="13"/>
        <v>0</v>
      </c>
      <c r="I60" s="18">
        <f t="shared" si="14"/>
        <v>0</v>
      </c>
      <c r="J60" s="18">
        <f t="shared" si="16"/>
        <v>0</v>
      </c>
    </row>
    <row r="61" spans="1:10" ht="30">
      <c r="A61" s="4" t="s">
        <v>137</v>
      </c>
      <c r="B61" s="42" t="s">
        <v>75</v>
      </c>
      <c r="C61" s="11" t="s">
        <v>12</v>
      </c>
      <c r="D61" s="13">
        <v>0</v>
      </c>
      <c r="E61" s="13">
        <v>0</v>
      </c>
      <c r="F61" s="13">
        <f t="shared" si="15"/>
        <v>0</v>
      </c>
      <c r="G61" s="18">
        <v>0</v>
      </c>
      <c r="H61" s="18">
        <f t="shared" si="13"/>
        <v>0</v>
      </c>
      <c r="I61" s="18">
        <f t="shared" si="14"/>
        <v>0</v>
      </c>
      <c r="J61" s="18">
        <f t="shared" si="16"/>
        <v>0</v>
      </c>
    </row>
    <row r="62" spans="1:10" ht="90">
      <c r="A62" s="4" t="s">
        <v>176</v>
      </c>
      <c r="B62" s="69" t="s">
        <v>205</v>
      </c>
      <c r="C62" s="11" t="s">
        <v>13</v>
      </c>
      <c r="D62" s="13">
        <v>15.6</v>
      </c>
      <c r="E62" s="13">
        <v>0</v>
      </c>
      <c r="F62" s="13">
        <f t="shared" si="15"/>
        <v>15.6</v>
      </c>
      <c r="G62" s="18">
        <v>0</v>
      </c>
      <c r="H62" s="18">
        <f t="shared" si="13"/>
        <v>0</v>
      </c>
      <c r="I62" s="18">
        <f t="shared" si="14"/>
        <v>0</v>
      </c>
      <c r="J62" s="18">
        <f t="shared" si="16"/>
        <v>0</v>
      </c>
    </row>
    <row r="63" spans="1:10" ht="60">
      <c r="A63" s="4" t="s">
        <v>188</v>
      </c>
      <c r="B63" s="42" t="s">
        <v>246</v>
      </c>
      <c r="C63" s="11" t="s">
        <v>59</v>
      </c>
      <c r="D63" s="13">
        <v>2</v>
      </c>
      <c r="E63" s="13">
        <v>0</v>
      </c>
      <c r="F63" s="13">
        <f t="shared" si="15"/>
        <v>2</v>
      </c>
      <c r="G63" s="18">
        <v>0</v>
      </c>
      <c r="H63" s="18">
        <f t="shared" si="13"/>
        <v>0</v>
      </c>
      <c r="I63" s="18">
        <f t="shared" si="14"/>
        <v>0</v>
      </c>
      <c r="J63" s="18">
        <f t="shared" si="16"/>
        <v>0</v>
      </c>
    </row>
    <row r="64" spans="1:10" ht="15.75">
      <c r="A64" s="1"/>
      <c r="B64" s="7" t="s">
        <v>24</v>
      </c>
      <c r="C64" s="10"/>
      <c r="D64" s="14"/>
      <c r="E64" s="14"/>
      <c r="F64" s="14"/>
      <c r="G64" s="19"/>
      <c r="H64" s="19">
        <f>SUM(H47:H63)</f>
        <v>0</v>
      </c>
      <c r="I64" s="19">
        <f>SUM(I47:I63)</f>
        <v>0</v>
      </c>
      <c r="J64" s="19">
        <f>SUM(J47:J63)</f>
        <v>0</v>
      </c>
    </row>
    <row r="65" spans="1:10" ht="15.75">
      <c r="A65" s="35"/>
      <c r="B65" s="36"/>
      <c r="C65" s="37"/>
      <c r="D65" s="38"/>
      <c r="E65" s="38"/>
      <c r="F65" s="38"/>
      <c r="G65" s="39"/>
      <c r="H65" s="39"/>
      <c r="I65" s="39"/>
      <c r="J65" s="39"/>
    </row>
    <row r="66" spans="1:10" ht="15.75">
      <c r="A66" s="2" t="s">
        <v>56</v>
      </c>
      <c r="B66" s="7" t="s">
        <v>25</v>
      </c>
      <c r="C66" s="7"/>
      <c r="D66" s="15"/>
      <c r="E66" s="15"/>
      <c r="F66" s="15"/>
      <c r="G66" s="17"/>
      <c r="H66" s="8"/>
      <c r="I66" s="8"/>
      <c r="J66" s="8"/>
    </row>
    <row r="67" spans="1:10" ht="45">
      <c r="A67" s="4" t="s">
        <v>52</v>
      </c>
      <c r="B67" s="45" t="s">
        <v>159</v>
      </c>
      <c r="C67" s="11" t="s">
        <v>22</v>
      </c>
      <c r="D67" s="13">
        <v>0</v>
      </c>
      <c r="E67" s="13">
        <v>1</v>
      </c>
      <c r="F67" s="13">
        <f t="shared" ref="F67:F74" si="17">D67+E67</f>
        <v>1</v>
      </c>
      <c r="G67" s="18">
        <v>0</v>
      </c>
      <c r="H67" s="18">
        <f>D67*G67</f>
        <v>0</v>
      </c>
      <c r="I67" s="18">
        <f>E67*G67</f>
        <v>0</v>
      </c>
      <c r="J67" s="18">
        <f>F67*G67</f>
        <v>0</v>
      </c>
    </row>
    <row r="68" spans="1:10">
      <c r="A68" s="4" t="s">
        <v>81</v>
      </c>
      <c r="B68" s="45" t="s">
        <v>119</v>
      </c>
      <c r="C68" s="11" t="s">
        <v>22</v>
      </c>
      <c r="D68" s="13">
        <v>0</v>
      </c>
      <c r="E68" s="13">
        <v>0.5</v>
      </c>
      <c r="F68" s="13">
        <f t="shared" si="17"/>
        <v>0.5</v>
      </c>
      <c r="G68" s="18">
        <v>0</v>
      </c>
      <c r="H68" s="18">
        <f t="shared" ref="H68:H74" si="18">D68*G68</f>
        <v>0</v>
      </c>
      <c r="I68" s="18">
        <f t="shared" ref="I68:I74" si="19">E68*G68</f>
        <v>0</v>
      </c>
      <c r="J68" s="18">
        <f t="shared" ref="J68:J73" si="20">F68*G68</f>
        <v>0</v>
      </c>
    </row>
    <row r="69" spans="1:10">
      <c r="A69" s="4" t="s">
        <v>92</v>
      </c>
      <c r="B69" s="45" t="s">
        <v>26</v>
      </c>
      <c r="C69" s="11" t="s">
        <v>22</v>
      </c>
      <c r="D69" s="13">
        <v>0</v>
      </c>
      <c r="E69" s="13">
        <v>0.5</v>
      </c>
      <c r="F69" s="13">
        <f t="shared" si="17"/>
        <v>0.5</v>
      </c>
      <c r="G69" s="18">
        <v>0</v>
      </c>
      <c r="H69" s="18">
        <f t="shared" si="18"/>
        <v>0</v>
      </c>
      <c r="I69" s="18">
        <f t="shared" si="19"/>
        <v>0</v>
      </c>
      <c r="J69" s="18">
        <f t="shared" si="20"/>
        <v>0</v>
      </c>
    </row>
    <row r="70" spans="1:10" ht="60">
      <c r="A70" s="4" t="s">
        <v>93</v>
      </c>
      <c r="B70" s="45" t="s">
        <v>122</v>
      </c>
      <c r="C70" s="11" t="s">
        <v>59</v>
      </c>
      <c r="D70" s="13">
        <v>0</v>
      </c>
      <c r="E70" s="13">
        <v>0</v>
      </c>
      <c r="F70" s="13">
        <f t="shared" si="17"/>
        <v>0</v>
      </c>
      <c r="G70" s="18">
        <v>0</v>
      </c>
      <c r="H70" s="18">
        <f t="shared" si="18"/>
        <v>0</v>
      </c>
      <c r="I70" s="18">
        <f t="shared" si="19"/>
        <v>0</v>
      </c>
      <c r="J70" s="40" t="s">
        <v>175</v>
      </c>
    </row>
    <row r="71" spans="1:10" ht="30">
      <c r="A71" s="4" t="s">
        <v>94</v>
      </c>
      <c r="B71" s="45" t="s">
        <v>121</v>
      </c>
      <c r="C71" s="11" t="s">
        <v>13</v>
      </c>
      <c r="D71" s="13">
        <v>18.5</v>
      </c>
      <c r="E71" s="13">
        <v>0</v>
      </c>
      <c r="F71" s="13">
        <f t="shared" si="17"/>
        <v>18.5</v>
      </c>
      <c r="G71" s="18">
        <v>0</v>
      </c>
      <c r="H71" s="18">
        <f t="shared" si="18"/>
        <v>0</v>
      </c>
      <c r="I71" s="18">
        <f t="shared" si="19"/>
        <v>0</v>
      </c>
      <c r="J71" s="18">
        <f t="shared" si="20"/>
        <v>0</v>
      </c>
    </row>
    <row r="72" spans="1:10" ht="60">
      <c r="A72" s="4" t="s">
        <v>95</v>
      </c>
      <c r="B72" s="45" t="s">
        <v>86</v>
      </c>
      <c r="C72" s="11" t="s">
        <v>13</v>
      </c>
      <c r="D72" s="13">
        <v>15.6</v>
      </c>
      <c r="E72" s="13">
        <v>0</v>
      </c>
      <c r="F72" s="13">
        <f t="shared" si="17"/>
        <v>15.6</v>
      </c>
      <c r="G72" s="18">
        <v>0</v>
      </c>
      <c r="H72" s="18">
        <f t="shared" si="18"/>
        <v>0</v>
      </c>
      <c r="I72" s="18">
        <f t="shared" si="19"/>
        <v>0</v>
      </c>
      <c r="J72" s="18">
        <f t="shared" si="20"/>
        <v>0</v>
      </c>
    </row>
    <row r="73" spans="1:10" ht="60">
      <c r="A73" s="4" t="s">
        <v>120</v>
      </c>
      <c r="B73" s="45" t="s">
        <v>71</v>
      </c>
      <c r="C73" s="11" t="s">
        <v>15</v>
      </c>
      <c r="D73" s="13">
        <v>2</v>
      </c>
      <c r="E73" s="13">
        <v>0</v>
      </c>
      <c r="F73" s="13">
        <f t="shared" si="17"/>
        <v>2</v>
      </c>
      <c r="G73" s="18">
        <v>0</v>
      </c>
      <c r="H73" s="18">
        <f t="shared" si="18"/>
        <v>0</v>
      </c>
      <c r="I73" s="18">
        <f t="shared" si="19"/>
        <v>0</v>
      </c>
      <c r="J73" s="18">
        <f t="shared" si="20"/>
        <v>0</v>
      </c>
    </row>
    <row r="74" spans="1:10" ht="45">
      <c r="A74" s="4" t="s">
        <v>123</v>
      </c>
      <c r="B74" s="45" t="s">
        <v>63</v>
      </c>
      <c r="C74" s="11" t="s">
        <v>59</v>
      </c>
      <c r="D74" s="13">
        <v>0</v>
      </c>
      <c r="E74" s="13">
        <v>0</v>
      </c>
      <c r="F74" s="13">
        <f t="shared" si="17"/>
        <v>0</v>
      </c>
      <c r="G74" s="18">
        <v>0</v>
      </c>
      <c r="H74" s="18">
        <f t="shared" si="18"/>
        <v>0</v>
      </c>
      <c r="I74" s="18">
        <f t="shared" si="19"/>
        <v>0</v>
      </c>
      <c r="J74" s="40" t="s">
        <v>175</v>
      </c>
    </row>
    <row r="75" spans="1:10" ht="15.75">
      <c r="A75" s="2"/>
      <c r="B75" s="7" t="s">
        <v>27</v>
      </c>
      <c r="C75" s="46"/>
      <c r="D75" s="47"/>
      <c r="E75" s="47"/>
      <c r="F75" s="47"/>
      <c r="G75" s="48"/>
      <c r="H75" s="19">
        <f>SUM(H67:H74)</f>
        <v>0</v>
      </c>
      <c r="I75" s="19">
        <f>SUM(I67:I74)</f>
        <v>0</v>
      </c>
      <c r="J75" s="19">
        <f>SUM(J67:J74)</f>
        <v>0</v>
      </c>
    </row>
    <row r="76" spans="1:10">
      <c r="A76" s="44"/>
      <c r="B76" s="12"/>
    </row>
    <row r="77" spans="1:10" ht="15.75">
      <c r="A77" s="2" t="s">
        <v>96</v>
      </c>
      <c r="B77" s="7" t="s">
        <v>28</v>
      </c>
      <c r="C77" s="7"/>
      <c r="D77" s="15"/>
      <c r="E77" s="15"/>
      <c r="F77" s="15"/>
      <c r="G77" s="17"/>
      <c r="H77" s="8"/>
      <c r="I77" s="8"/>
      <c r="J77" s="8"/>
    </row>
    <row r="78" spans="1:10">
      <c r="A78" s="4" t="s">
        <v>53</v>
      </c>
      <c r="B78" s="45" t="s">
        <v>80</v>
      </c>
      <c r="C78" s="11" t="s">
        <v>59</v>
      </c>
      <c r="D78" s="13">
        <v>1</v>
      </c>
      <c r="E78" s="13">
        <v>0</v>
      </c>
      <c r="F78" s="13">
        <f t="shared" ref="F78:F79" si="21">D78+E78</f>
        <v>1</v>
      </c>
      <c r="G78" s="18">
        <v>0</v>
      </c>
      <c r="H78" s="18">
        <f t="shared" ref="H78:H79" si="22">D78*G78</f>
        <v>0</v>
      </c>
      <c r="I78" s="18">
        <f t="shared" ref="I78:I79" si="23">E78*G78</f>
        <v>0</v>
      </c>
      <c r="J78" s="18">
        <f>G78*F78</f>
        <v>0</v>
      </c>
    </row>
    <row r="79" spans="1:10">
      <c r="A79" s="4" t="s">
        <v>54</v>
      </c>
      <c r="B79" s="45" t="s">
        <v>64</v>
      </c>
      <c r="C79" s="11" t="s">
        <v>22</v>
      </c>
      <c r="D79" s="13">
        <v>0</v>
      </c>
      <c r="E79" s="13">
        <v>1</v>
      </c>
      <c r="F79" s="13">
        <f t="shared" si="21"/>
        <v>1</v>
      </c>
      <c r="G79" s="18">
        <v>0</v>
      </c>
      <c r="H79" s="18">
        <f t="shared" si="22"/>
        <v>0</v>
      </c>
      <c r="I79" s="18">
        <f t="shared" si="23"/>
        <v>0</v>
      </c>
      <c r="J79" s="18">
        <f>G79*F79</f>
        <v>0</v>
      </c>
    </row>
    <row r="80" spans="1:10" ht="15.75">
      <c r="A80" s="49"/>
      <c r="B80" s="7" t="s">
        <v>29</v>
      </c>
      <c r="C80" s="50"/>
      <c r="D80" s="47"/>
      <c r="E80" s="47"/>
      <c r="F80" s="47"/>
      <c r="G80" s="48"/>
      <c r="H80" s="19">
        <f>SUM(H78:H79)</f>
        <v>0</v>
      </c>
      <c r="I80" s="19">
        <f>SUM(I78:I79)</f>
        <v>0</v>
      </c>
      <c r="J80" s="19">
        <f>SUM(J78:J79)</f>
        <v>0</v>
      </c>
    </row>
    <row r="81" spans="1:11">
      <c r="A81" s="44"/>
      <c r="B81" s="12"/>
      <c r="C81" s="11"/>
    </row>
    <row r="82" spans="1:11" ht="15.75">
      <c r="A82" s="2" t="s">
        <v>97</v>
      </c>
      <c r="B82" s="7" t="s">
        <v>30</v>
      </c>
      <c r="C82" s="8"/>
      <c r="D82" s="15"/>
      <c r="E82" s="15"/>
      <c r="F82" s="15"/>
      <c r="G82" s="17"/>
      <c r="H82" s="8"/>
      <c r="I82" s="8"/>
      <c r="J82" s="8"/>
    </row>
    <row r="83" spans="1:11" ht="30">
      <c r="A83" s="4" t="s">
        <v>55</v>
      </c>
      <c r="B83" s="45" t="s">
        <v>124</v>
      </c>
      <c r="C83" s="11" t="s">
        <v>125</v>
      </c>
      <c r="D83" s="13">
        <v>10</v>
      </c>
      <c r="E83" s="13">
        <v>0</v>
      </c>
      <c r="F83" s="13">
        <f t="shared" ref="F83" si="24">D83+E83</f>
        <v>10</v>
      </c>
      <c r="H83" s="23">
        <f>(H80+H75+H64+H44+H23)*0.1</f>
        <v>0</v>
      </c>
      <c r="I83" s="23">
        <f>(I80+I75+I64+I44+I23)*0.1</f>
        <v>0</v>
      </c>
      <c r="J83" s="23">
        <f>(J80+J75+J64+J44+J23)*0.1</f>
        <v>0</v>
      </c>
      <c r="K83" s="16"/>
    </row>
    <row r="84" spans="1:11">
      <c r="A84" s="44"/>
      <c r="B84" s="12"/>
      <c r="C84" s="11"/>
    </row>
    <row r="85" spans="1:11" ht="30">
      <c r="A85" s="51"/>
      <c r="B85" s="21"/>
      <c r="C85" s="52"/>
      <c r="D85" s="53"/>
      <c r="E85" s="53"/>
      <c r="F85" s="53"/>
      <c r="G85" s="43"/>
      <c r="H85" s="70" t="s">
        <v>163</v>
      </c>
      <c r="I85" s="70" t="s">
        <v>164</v>
      </c>
      <c r="J85" s="22" t="s">
        <v>58</v>
      </c>
    </row>
    <row r="86" spans="1:11" ht="15.75">
      <c r="A86" s="51"/>
      <c r="B86" s="21" t="s">
        <v>31</v>
      </c>
      <c r="C86" s="52"/>
      <c r="D86" s="53"/>
      <c r="E86" s="53"/>
      <c r="F86" s="53"/>
      <c r="G86" s="43"/>
      <c r="H86" s="22">
        <f>H80+H75+H64+H44+H23+H83</f>
        <v>0</v>
      </c>
      <c r="I86" s="22">
        <f>I80+I75+I64+I44+I23+I83</f>
        <v>0</v>
      </c>
      <c r="J86" s="22">
        <f>J80+J75+J64+J44+J23+J83</f>
        <v>0</v>
      </c>
      <c r="K86" s="16"/>
    </row>
    <row r="95" spans="1:11">
      <c r="A95" s="4"/>
      <c r="B95" s="41"/>
      <c r="C95" s="11"/>
      <c r="H95" s="18"/>
      <c r="I95" s="18"/>
      <c r="J95" s="18"/>
    </row>
    <row r="96" spans="1:11" ht="47.25" customHeight="1">
      <c r="A96" s="4"/>
      <c r="B96" s="41"/>
      <c r="C96" s="11"/>
      <c r="H96" s="18"/>
      <c r="I96" s="18"/>
      <c r="J96" s="18"/>
    </row>
  </sheetData>
  <mergeCells count="2">
    <mergeCell ref="A1:J2"/>
    <mergeCell ref="A7:J7"/>
  </mergeCells>
  <pageMargins left="0.7" right="0.7" top="0.75" bottom="0.75" header="0.3" footer="0.3"/>
  <pageSetup paperSize="9" scale="53" orientation="portrait" r:id="rId1"/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1</vt:i4>
      </vt:variant>
    </vt:vector>
  </HeadingPairs>
  <TitlesOfParts>
    <vt:vector size="29" baseType="lpstr">
      <vt:lpstr>REKAPITULACIJA</vt:lpstr>
      <vt:lpstr>FK7</vt:lpstr>
      <vt:lpstr>FK8</vt:lpstr>
      <vt:lpstr>FK9</vt:lpstr>
      <vt:lpstr>FK10</vt:lpstr>
      <vt:lpstr>FK11</vt:lpstr>
      <vt:lpstr>FK12</vt:lpstr>
      <vt:lpstr>FK13</vt:lpstr>
      <vt:lpstr>FK14in14.1</vt:lpstr>
      <vt:lpstr>FK15-15.1-15.2</vt:lpstr>
      <vt:lpstr>FK16</vt:lpstr>
      <vt:lpstr>FK17</vt:lpstr>
      <vt:lpstr>FK18</vt:lpstr>
      <vt:lpstr>FK19</vt:lpstr>
      <vt:lpstr>FK20</vt:lpstr>
      <vt:lpstr>FK21</vt:lpstr>
      <vt:lpstr>FK22</vt:lpstr>
      <vt:lpstr>FK23</vt:lpstr>
      <vt:lpstr>FK24</vt:lpstr>
      <vt:lpstr>FK25</vt:lpstr>
      <vt:lpstr>FK26</vt:lpstr>
      <vt:lpstr>FK27in27.1</vt:lpstr>
      <vt:lpstr>FK28</vt:lpstr>
      <vt:lpstr>FK29</vt:lpstr>
      <vt:lpstr>GV8(FK30)</vt:lpstr>
      <vt:lpstr>GV7</vt:lpstr>
      <vt:lpstr>GV6</vt:lpstr>
      <vt:lpstr>GV5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 Grginič</dc:creator>
  <cp:lastModifiedBy>Peter Grginič</cp:lastModifiedBy>
  <cp:lastPrinted>2026-02-17T14:53:58Z</cp:lastPrinted>
  <dcterms:created xsi:type="dcterms:W3CDTF">2015-10-31T15:02:53Z</dcterms:created>
  <dcterms:modified xsi:type="dcterms:W3CDTF">2026-07-08T14:52:42Z</dcterms:modified>
</cp:coreProperties>
</file>